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2)" sheetId="169" r:id="rId28"/>
    <sheet name=" SEFA (3)" sheetId="170" r:id="rId29"/>
    <sheet name=" SEFA" sheetId="16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9">#REF!</definedName>
    <definedName name="SCHADDRS" localSheetId="27">#REF!</definedName>
    <definedName name="SCHADDRS" localSheetId="28">#REF!</definedName>
    <definedName name="SCHADDRS" localSheetId="18">#REF!</definedName>
    <definedName name="SCHADDRS" localSheetId="35">#REF!</definedName>
    <definedName name="SCHADDRS" localSheetId="22">#REF!</definedName>
    <definedName name="SCHADDRS" localSheetId="5">#REF!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9">#REF!</definedName>
    <definedName name="SCHCTY" localSheetId="27">#REF!</definedName>
    <definedName name="SCHCTY" localSheetId="28">#REF!</definedName>
    <definedName name="SCHCTY" localSheetId="18">#REF!</definedName>
    <definedName name="SCHCTY" localSheetId="35">#REF!</definedName>
    <definedName name="SCHCTY" localSheetId="22">#REF!</definedName>
    <definedName name="SCHCTY" localSheetId="5">#REF!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9">#REF!</definedName>
    <definedName name="SCHNMBR" localSheetId="27">#REF!</definedName>
    <definedName name="SCHNMBR" localSheetId="28">#REF!</definedName>
    <definedName name="SCHNMBR" localSheetId="18">#REF!</definedName>
    <definedName name="SCHNMBR" localSheetId="35">#REF!</definedName>
    <definedName name="SCHNMBR" localSheetId="22">#REF!</definedName>
    <definedName name="SCHNMBR" localSheetId="5">#REF!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9">#REF!</definedName>
    <definedName name="SCHNME" localSheetId="27">#REF!</definedName>
    <definedName name="SCHNME" localSheetId="28">#REF!</definedName>
    <definedName name="SCHNME" localSheetId="18">#REF!</definedName>
    <definedName name="SCHNME" localSheetId="35">#REF!</definedName>
    <definedName name="SCHNME" localSheetId="22">#REF!</definedName>
    <definedName name="SCHNME" localSheetId="5">#REF!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9">#REF!</definedName>
    <definedName name="SUPT" localSheetId="27">#REF!</definedName>
    <definedName name="SUPT" localSheetId="28">#REF!</definedName>
    <definedName name="SUPT" localSheetId="18">#REF!</definedName>
    <definedName name="SUPT" localSheetId="35">#REF!</definedName>
    <definedName name="SUPT" localSheetId="22">#REF!</definedName>
    <definedName name="SUPT" localSheetId="5">#REF!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0" l="1"/>
  <c r="B2" i="170"/>
  <c r="B1" i="170"/>
  <c r="B4" i="169"/>
  <c r="B2" i="169"/>
  <c r="B1" i="16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J86" i="28"/>
  <c r="B7759" i="106"/>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B4411" i="106" s="1"/>
  <c r="D4411" i="106" s="1"/>
  <c r="C224" i="5"/>
  <c r="C228" i="5"/>
  <c r="C259" i="5"/>
  <c r="B7761" i="106"/>
  <c r="D7761" i="106" s="1"/>
  <c r="L127" i="29"/>
  <c r="L129" i="29" s="1"/>
  <c r="L136" i="29"/>
  <c r="L138" i="29" s="1"/>
  <c r="L148" i="29"/>
  <c r="I7" i="145"/>
  <c r="I6" i="145"/>
  <c r="D84" i="36"/>
  <c r="K75" i="29"/>
  <c r="K130" i="29"/>
  <c r="B2805" i="106" s="1"/>
  <c r="D2805" i="106" s="1"/>
  <c r="K179" i="29"/>
  <c r="K122" i="29"/>
  <c r="F15" i="145" s="1"/>
  <c r="F19" i="145" s="1"/>
  <c r="K67" i="29"/>
  <c r="E17" i="145"/>
  <c r="G17" i="145"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84" i="29"/>
  <c r="K93" i="29"/>
  <c r="K94" i="29"/>
  <c r="K95" i="29"/>
  <c r="B7001" i="106" s="1"/>
  <c r="D7001" i="106" s="1"/>
  <c r="K96" i="29"/>
  <c r="K97" i="29"/>
  <c r="K98" i="29"/>
  <c r="K99" i="29"/>
  <c r="B7010" i="106" s="1"/>
  <c r="D7010" i="106" s="1"/>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B7074" i="106" s="1"/>
  <c r="D7074" i="106" s="1"/>
  <c r="K211" i="29"/>
  <c r="K212" i="29"/>
  <c r="K213" i="29"/>
  <c r="B3065" i="106" s="1"/>
  <c r="K214" i="29"/>
  <c r="B7078" i="106" s="1"/>
  <c r="D7078" i="106" s="1"/>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H352" i="29"/>
  <c r="B7242" i="106" s="1"/>
  <c r="D7242" i="106" s="1"/>
  <c r="D3661" i="106"/>
  <c r="D3662" i="106"/>
  <c r="D3663" i="106"/>
  <c r="D3664" i="106"/>
  <c r="D3665" i="106"/>
  <c r="D3666" i="106"/>
  <c r="D3667" i="106"/>
  <c r="K337" i="29"/>
  <c r="B3668" i="106" s="1"/>
  <c r="D3668" i="106" s="1"/>
  <c r="K338" i="29"/>
  <c r="K339" i="29" s="1"/>
  <c r="B3669" i="106"/>
  <c r="D3669" i="106" s="1"/>
  <c r="K340" i="29"/>
  <c r="B3671" i="106" s="1"/>
  <c r="D3671" i="106" s="1"/>
  <c r="K343" i="29"/>
  <c r="B3673" i="106" s="1"/>
  <c r="D3673" i="106" s="1"/>
  <c r="K344" i="29"/>
  <c r="B3674" i="106" s="1"/>
  <c r="D3674"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s="1"/>
  <c r="B6303" i="106"/>
  <c r="D6303" i="106"/>
  <c r="B6304" i="106"/>
  <c r="D6304" i="106" s="1"/>
  <c r="B6305" i="106"/>
  <c r="D6305" i="106"/>
  <c r="B6307" i="106"/>
  <c r="D6307" i="106" s="1"/>
  <c r="B6308" i="106"/>
  <c r="D6308" i="106" s="1"/>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9" i="36"/>
  <c r="D60" i="36"/>
  <c r="D77" i="36"/>
  <c r="D78" i="36"/>
  <c r="D85" i="36"/>
  <c r="B56" i="127"/>
  <c r="B57" i="127"/>
  <c r="D26" i="108"/>
  <c r="E26" i="108"/>
  <c r="F26" i="108"/>
  <c r="G26" i="108"/>
  <c r="D27" i="108"/>
  <c r="E27" i="108"/>
  <c r="G27" i="108"/>
  <c r="F31" i="108"/>
  <c r="F37" i="108"/>
  <c r="G28" i="108"/>
  <c r="E29" i="108"/>
  <c r="G29"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C44" i="34"/>
  <c r="D44" i="34"/>
  <c r="F44" i="34"/>
  <c r="C45" i="34"/>
  <c r="D45" i="34"/>
  <c r="F45" i="34"/>
  <c r="C46" i="34"/>
  <c r="D46" i="34"/>
  <c r="C47" i="34"/>
  <c r="D47" i="34"/>
  <c r="F47" i="34"/>
  <c r="C48" i="34"/>
  <c r="D48" i="34"/>
  <c r="F48" i="34"/>
  <c r="C49" i="34"/>
  <c r="D49" i="34"/>
  <c r="F49" i="34"/>
  <c r="C50" i="34"/>
  <c r="D50" i="34"/>
  <c r="F50" i="34"/>
  <c r="C51" i="34"/>
  <c r="D51" i="34"/>
  <c r="C52" i="34"/>
  <c r="F52" i="34"/>
  <c r="C53" i="34"/>
  <c r="D53" i="34"/>
  <c r="C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F94" i="34" s="1"/>
  <c r="B5348" i="106"/>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F5" i="4" s="1"/>
  <c r="B3408" i="106" s="1"/>
  <c r="D3408" i="106" s="1"/>
  <c r="B5592" i="106"/>
  <c r="D5592" i="106" s="1"/>
  <c r="G114" i="5"/>
  <c r="B5741" i="106"/>
  <c r="D5741" i="106" s="1"/>
  <c r="C121" i="5"/>
  <c r="D121" i="5"/>
  <c r="B5367" i="106" s="1"/>
  <c r="D5367" i="106" s="1"/>
  <c r="E121" i="5"/>
  <c r="B5534" i="106"/>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B5770" i="106" s="1"/>
  <c r="D5770" i="106" s="1"/>
  <c r="G144" i="5"/>
  <c r="B5756" i="106" s="1"/>
  <c r="D5756" i="106" s="1"/>
  <c r="G154" i="5"/>
  <c r="B4357" i="106" s="1"/>
  <c r="D4357" i="106" s="1"/>
  <c r="C144" i="5"/>
  <c r="B5165" i="106"/>
  <c r="D5165" i="106" s="1"/>
  <c r="C154" i="5"/>
  <c r="B5178" i="106" s="1"/>
  <c r="D5178" i="106" s="1"/>
  <c r="D154" i="5"/>
  <c r="B5394" i="106" s="1"/>
  <c r="D5394" i="106" s="1"/>
  <c r="E172" i="5"/>
  <c r="H172" i="5"/>
  <c r="B5899" i="106"/>
  <c r="D5899" i="106" s="1"/>
  <c r="I172" i="5"/>
  <c r="I173" i="5" s="1"/>
  <c r="B4363" i="106"/>
  <c r="D4363" i="106" s="1"/>
  <c r="J172" i="5"/>
  <c r="B6396" i="106"/>
  <c r="D6396" i="106" s="1"/>
  <c r="K172" i="5"/>
  <c r="K173" i="5" s="1"/>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D5" i="4"/>
  <c r="B3406" i="106" s="1"/>
  <c r="D3406" i="106" s="1"/>
  <c r="G5" i="4"/>
  <c r="B3409" i="106"/>
  <c r="D3409" i="106" s="1"/>
  <c r="G14" i="4"/>
  <c r="B2609" i="106" s="1"/>
  <c r="D2609" i="106" s="1"/>
  <c r="G15" i="4"/>
  <c r="G16" i="4"/>
  <c r="C14" i="4"/>
  <c r="B2558" i="106" s="1"/>
  <c r="D2558" i="106" s="1"/>
  <c r="F14" i="4"/>
  <c r="E15" i="4"/>
  <c r="B2633" i="106" s="1"/>
  <c r="D2633" i="106" s="1"/>
  <c r="B6032" i="106"/>
  <c r="D6032" i="106"/>
  <c r="K15" i="4"/>
  <c r="B3573" i="106"/>
  <c r="D3573" i="106" s="1"/>
  <c r="B2611" i="106"/>
  <c r="D2611" i="106" s="1"/>
  <c r="N22" i="3"/>
  <c r="B283" i="106" s="1"/>
  <c r="D283" i="106" s="1"/>
  <c r="D7" i="118"/>
  <c r="D8" i="118"/>
  <c r="D9" i="118"/>
  <c r="H14" i="118"/>
  <c r="H19" i="118"/>
  <c r="H24" i="118"/>
  <c r="H28" i="118"/>
  <c r="H29" i="118"/>
  <c r="D11" i="37"/>
  <c r="D22" i="37"/>
  <c r="L22" i="37"/>
  <c r="D24" i="37"/>
  <c r="B4270" i="106" s="1"/>
  <c r="D4270" i="106" s="1"/>
  <c r="B2597" i="106"/>
  <c r="D2597" i="106" s="1"/>
  <c r="D4" i="7"/>
  <c r="B1760" i="106" s="1"/>
  <c r="D1760" i="106" s="1"/>
  <c r="D5" i="7"/>
  <c r="B1761" i="106" s="1"/>
  <c r="D1761" i="106" s="1"/>
  <c r="D13" i="7"/>
  <c r="B3726" i="106" s="1"/>
  <c r="D3726" i="106" s="1"/>
  <c r="D9" i="7"/>
  <c r="B1767" i="106" s="1"/>
  <c r="D1767" i="106" s="1"/>
  <c r="D14" i="7"/>
  <c r="B1770" i="106" s="1"/>
  <c r="D1770" i="106" s="1"/>
  <c r="F130" i="34"/>
  <c r="F126" i="34"/>
  <c r="B5752" i="106"/>
  <c r="D5752" i="106" s="1"/>
  <c r="K274" i="5"/>
  <c r="K7" i="4" s="1"/>
  <c r="B3718" i="106" s="1"/>
  <c r="D3718" i="106" s="1"/>
  <c r="J173" i="5"/>
  <c r="B6397" i="106" s="1"/>
  <c r="D6397" i="106" s="1"/>
  <c r="H173" i="5"/>
  <c r="H109" i="5"/>
  <c r="B6025" i="106" s="1"/>
  <c r="D6025" i="106" s="1"/>
  <c r="F106" i="34"/>
  <c r="F105" i="34"/>
  <c r="B5906" i="106"/>
  <c r="D5906" i="106" s="1"/>
  <c r="H6" i="4"/>
  <c r="B2656" i="106" s="1"/>
  <c r="D2656" i="106" s="1"/>
  <c r="D17" i="7"/>
  <c r="B4104" i="106" s="1"/>
  <c r="D4104" i="106" s="1"/>
  <c r="D18" i="7"/>
  <c r="B4105" i="106" s="1"/>
  <c r="D4105" i="106" s="1"/>
  <c r="B4216" i="106" l="1"/>
  <c r="D4216" i="106" s="1"/>
  <c r="I6" i="4"/>
  <c r="B5011" i="106" s="1"/>
  <c r="D5011" i="106" s="1"/>
  <c r="G173" i="5"/>
  <c r="B5778" i="106" s="1"/>
  <c r="D5778" i="106" s="1"/>
  <c r="K6" i="4"/>
  <c r="B3570" i="106" s="1"/>
  <c r="D3570" i="106" s="1"/>
  <c r="B6014" i="106"/>
  <c r="D6014" i="106" s="1"/>
  <c r="K76" i="4"/>
  <c r="B3586" i="106" s="1"/>
  <c r="D3586" i="106" s="1"/>
  <c r="B3703" i="106"/>
  <c r="D3703" i="106" s="1"/>
  <c r="H76" i="4"/>
  <c r="B3298" i="106" s="1"/>
  <c r="D3298" i="106" s="1"/>
  <c r="B3170" i="106"/>
  <c r="D3170" i="106" s="1"/>
  <c r="B7758" i="106"/>
  <c r="D7758" i="106" s="1"/>
  <c r="J88" i="28"/>
  <c r="J6" i="4"/>
  <c r="B6221" i="106" s="1"/>
  <c r="D6221" i="106" s="1"/>
  <c r="J109" i="5"/>
  <c r="J4" i="4" s="1"/>
  <c r="B6220" i="106" s="1"/>
  <c r="D6220" i="106" s="1"/>
  <c r="B5847" i="106"/>
  <c r="D5847" i="106" s="1"/>
  <c r="J274" i="5"/>
  <c r="B7054" i="106" s="1"/>
  <c r="D7054" i="106" s="1"/>
  <c r="D172" i="5"/>
  <c r="B5412" i="106" s="1"/>
  <c r="D5412" i="106" s="1"/>
  <c r="E109" i="5"/>
  <c r="E4" i="4" s="1"/>
  <c r="B2630" i="106" s="1"/>
  <c r="D2630" i="106" s="1"/>
  <c r="D7" i="7"/>
  <c r="B1763" i="106" s="1"/>
  <c r="D1763" i="106" s="1"/>
  <c r="D173" i="5"/>
  <c r="F128" i="34"/>
  <c r="L5" i="11"/>
  <c r="B2056" i="106" s="1"/>
  <c r="D2056" i="106" s="1"/>
  <c r="J22" i="37"/>
  <c r="H33" i="118"/>
  <c r="G109" i="5"/>
  <c r="B6024" i="106" s="1"/>
  <c r="D6024" i="106" s="1"/>
  <c r="F67" i="34"/>
  <c r="F38" i="34"/>
  <c r="D11" i="7"/>
  <c r="B1768" i="106" s="1"/>
  <c r="D1768" i="106" s="1"/>
  <c r="B1746" i="106"/>
  <c r="D1746" i="106" s="1"/>
  <c r="F104" i="34"/>
  <c r="F109" i="5"/>
  <c r="F4" i="4" s="1"/>
  <c r="F129" i="34"/>
  <c r="B83" i="36"/>
  <c r="K28" i="118"/>
  <c r="O27" i="118" s="1"/>
  <c r="O29" i="118" s="1"/>
  <c r="C41" i="3"/>
  <c r="B93" i="106" s="1"/>
  <c r="D93" i="106" s="1"/>
  <c r="D14" i="4"/>
  <c r="B2570" i="106" s="1"/>
  <c r="D2570" i="106" s="1"/>
  <c r="B6839" i="106"/>
  <c r="D6839" i="106" s="1"/>
  <c r="B4396" i="106"/>
  <c r="D4396" i="106" s="1"/>
  <c r="F51" i="34"/>
  <c r="F43" i="34"/>
  <c r="F36" i="108"/>
  <c r="K329" i="29"/>
  <c r="B2724" i="106"/>
  <c r="D2724" i="106" s="1"/>
  <c r="B2105" i="106"/>
  <c r="D2105" i="106" s="1"/>
  <c r="I76" i="4"/>
  <c r="B3318" i="106" s="1"/>
  <c r="D3318" i="106" s="1"/>
  <c r="B2091" i="106"/>
  <c r="D2091" i="106" s="1"/>
  <c r="B1351" i="106"/>
  <c r="D1351" i="106" s="1"/>
  <c r="E204" i="29"/>
  <c r="B1353" i="106" s="1"/>
  <c r="D1353" i="106" s="1"/>
  <c r="B1324" i="106"/>
  <c r="D1324" i="106" s="1"/>
  <c r="K162" i="29"/>
  <c r="B1137" i="106"/>
  <c r="D1137" i="106" s="1"/>
  <c r="E16" i="145"/>
  <c r="G16" i="145" s="1"/>
  <c r="B1131" i="106"/>
  <c r="D1131" i="106" s="1"/>
  <c r="B3649" i="106"/>
  <c r="D3649" i="106" s="1"/>
  <c r="G354" i="29"/>
  <c r="B3650" i="106" s="1"/>
  <c r="D3650" i="106" s="1"/>
  <c r="D12" i="7"/>
  <c r="B1769" i="106" s="1"/>
  <c r="D1769" i="106" s="1"/>
  <c r="I41" i="3"/>
  <c r="H4" i="4"/>
  <c r="B2655" i="106" s="1"/>
  <c r="D2655" i="106" s="1"/>
  <c r="B2789" i="106"/>
  <c r="D2789" i="106" s="1"/>
  <c r="E102" i="29"/>
  <c r="B2790" i="106" s="1"/>
  <c r="D2790" i="106" s="1"/>
  <c r="F19" i="7"/>
  <c r="F56" i="34"/>
  <c r="G39" i="108"/>
  <c r="D75" i="36"/>
  <c r="D58" i="36"/>
  <c r="K323" i="29"/>
  <c r="J77" i="4"/>
  <c r="B6262" i="106" s="1"/>
  <c r="D6262" i="106" s="1"/>
  <c r="B6238" i="106"/>
  <c r="D6238" i="106" s="1"/>
  <c r="D15" i="7"/>
  <c r="B1772" i="106" s="1"/>
  <c r="D1772" i="106" s="1"/>
  <c r="D109" i="5"/>
  <c r="B5356" i="106" s="1"/>
  <c r="D5356" i="106" s="1"/>
  <c r="L354" i="29"/>
  <c r="D74" i="36"/>
  <c r="B4202" i="106"/>
  <c r="D4202" i="106" s="1"/>
  <c r="B3656" i="106"/>
  <c r="D3656" i="106" s="1"/>
  <c r="H354" i="29"/>
  <c r="B3660" i="106" s="1"/>
  <c r="D3660" i="106" s="1"/>
  <c r="I24" i="12"/>
  <c r="B1995" i="106"/>
  <c r="D1995" i="106" s="1"/>
  <c r="F21" i="8"/>
  <c r="H129" i="29"/>
  <c r="E129" i="29"/>
  <c r="B1225" i="106"/>
  <c r="D1225" i="106" s="1"/>
  <c r="C150" i="29"/>
  <c r="B1226" i="106" s="1"/>
  <c r="D1226" i="106" s="1"/>
  <c r="K110" i="29"/>
  <c r="B1124" i="106"/>
  <c r="D1124" i="106" s="1"/>
  <c r="D6103" i="106"/>
  <c r="G30" i="108"/>
  <c r="E30" i="108"/>
  <c r="C172" i="5"/>
  <c r="B5214" i="106" s="1"/>
  <c r="D5214" i="106" s="1"/>
  <c r="B5132" i="106"/>
  <c r="D5132" i="106" s="1"/>
  <c r="C5" i="4"/>
  <c r="B3405" i="106" s="1"/>
  <c r="D3405" i="106" s="1"/>
  <c r="B5096" i="106"/>
  <c r="D5096" i="106" s="1"/>
  <c r="K24" i="12"/>
  <c r="K26" i="12" s="1"/>
  <c r="B7743" i="106" s="1"/>
  <c r="D7743" i="106" s="1"/>
  <c r="C109" i="5"/>
  <c r="B5121" i="106" s="1"/>
  <c r="D5121" i="106" s="1"/>
  <c r="B3670" i="106"/>
  <c r="D3670" i="106" s="1"/>
  <c r="K341" i="29"/>
  <c r="K13" i="4" s="1"/>
  <c r="B3572" i="106" s="1"/>
  <c r="D3572" i="106" s="1"/>
  <c r="K109" i="5"/>
  <c r="K275" i="5"/>
  <c r="B6023" i="106" s="1"/>
  <c r="D6023" i="106" s="1"/>
  <c r="B6352" i="106"/>
  <c r="D6352" i="106" s="1"/>
  <c r="D57" i="36"/>
  <c r="N23" i="3"/>
  <c r="B284" i="106" s="1"/>
  <c r="D284" i="106" s="1"/>
  <c r="I77" i="4"/>
  <c r="B3319" i="106" s="1"/>
  <c r="D3319" i="106" s="1"/>
  <c r="K223" i="29"/>
  <c r="B1474" i="106" s="1"/>
  <c r="D1474" i="106" s="1"/>
  <c r="B3391" i="106"/>
  <c r="D3391" i="106" s="1"/>
  <c r="G4" i="4"/>
  <c r="B2603" i="106" s="1"/>
  <c r="D2603" i="106" s="1"/>
  <c r="G204" i="29"/>
  <c r="K178" i="29"/>
  <c r="F13" i="4" s="1"/>
  <c r="B2596" i="106" s="1"/>
  <c r="D2596" i="106" s="1"/>
  <c r="C204" i="29"/>
  <c r="B1340" i="106" s="1"/>
  <c r="D1340" i="106" s="1"/>
  <c r="F110" i="34"/>
  <c r="F173" i="5"/>
  <c r="B5618" i="106"/>
  <c r="D5618" i="106" s="1"/>
  <c r="B5588" i="106"/>
  <c r="D5588" i="106" s="1"/>
  <c r="D53" i="36"/>
  <c r="F28" i="108"/>
  <c r="F40" i="108" s="1"/>
  <c r="G42" i="108" s="1"/>
  <c r="E28" i="108"/>
  <c r="D4" i="4"/>
  <c r="B2564" i="106" s="1"/>
  <c r="D2564" i="106" s="1"/>
  <c r="K16" i="11"/>
  <c r="B2055" i="106" s="1"/>
  <c r="D2055" i="106" s="1"/>
  <c r="L13" i="11"/>
  <c r="B2060" i="106" s="1"/>
  <c r="D2060" i="106" s="1"/>
  <c r="F16" i="1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3447" i="106"/>
  <c r="D3447" i="106" s="1"/>
  <c r="B7270" i="106"/>
  <c r="C34" i="131"/>
  <c r="B1241" i="106" l="1"/>
  <c r="D1241" i="106" s="1"/>
  <c r="E150" i="29"/>
  <c r="B1242" i="106" s="1"/>
  <c r="D1242" i="106" s="1"/>
  <c r="G6" i="4"/>
  <c r="B2604" i="106" s="1"/>
  <c r="D2604" i="106" s="1"/>
  <c r="B7733" i="106"/>
  <c r="D7733" i="106" s="1"/>
  <c r="B2913" i="106"/>
  <c r="D2913" i="106" s="1"/>
  <c r="D56" i="36"/>
  <c r="B1996" i="106"/>
  <c r="D1996" i="106" s="1"/>
  <c r="I26" i="12"/>
  <c r="B7741" i="106" s="1"/>
  <c r="D7741" i="106" s="1"/>
  <c r="J7" i="4"/>
  <c r="J275" i="5"/>
  <c r="B1151" i="106"/>
  <c r="D1151" i="106" s="1"/>
  <c r="K112" i="29"/>
  <c r="B5421" i="106"/>
  <c r="D5421" i="106" s="1"/>
  <c r="D6" i="4"/>
  <c r="B2566" i="106" s="1"/>
  <c r="D2566" i="106" s="1"/>
  <c r="D30" i="36"/>
  <c r="B7760" i="106"/>
  <c r="D7760" i="106" s="1"/>
  <c r="B1879" i="106"/>
  <c r="D1879" i="106" s="1"/>
  <c r="H22" i="37"/>
  <c r="B7207" i="106"/>
  <c r="D7207" i="106" s="1"/>
  <c r="J13" i="4"/>
  <c r="B7042" i="106" s="1"/>
  <c r="D7042" i="106" s="1"/>
  <c r="C114" i="29"/>
  <c r="B757" i="106" s="1"/>
  <c r="D757" i="106" s="1"/>
  <c r="C173" i="5"/>
  <c r="C4" i="4"/>
  <c r="B2551" i="106" s="1"/>
  <c r="D2551" i="106" s="1"/>
  <c r="K4" i="4"/>
  <c r="B6028" i="106"/>
  <c r="D6028" i="106" s="1"/>
  <c r="G12" i="4"/>
  <c r="B2607" i="106" s="1"/>
  <c r="D2607" i="106" s="1"/>
  <c r="D19" i="7"/>
  <c r="B1775" i="106" s="1"/>
  <c r="D1775" i="106" s="1"/>
  <c r="B1381" i="106"/>
  <c r="D1381" i="106" s="1"/>
  <c r="F65" i="34"/>
  <c r="B1365" i="106"/>
  <c r="D1365" i="106" s="1"/>
  <c r="F175" i="34"/>
  <c r="L114" i="29"/>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B7055" i="106"/>
  <c r="D7055" i="106" s="1"/>
  <c r="K332" i="29"/>
  <c r="B7225" i="106" s="1"/>
  <c r="D7225" i="106" s="1"/>
  <c r="B7019" i="106"/>
  <c r="D7019" i="106" s="1"/>
  <c r="C16" i="4"/>
  <c r="B2560" i="106" s="1"/>
  <c r="D2560" i="106" s="1"/>
  <c r="J17" i="4"/>
  <c r="B5223" i="106"/>
  <c r="D5223" i="106" s="1"/>
  <c r="C6" i="4"/>
  <c r="B2553" i="106" s="1"/>
  <c r="D2553"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<sst xmlns="http://schemas.openxmlformats.org/spreadsheetml/2006/main" count="5183" uniqueCount="2165">
  <si>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</si>
  <si>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</si>
  <si>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</si>
  <si>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</si>
  <si>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</si>
  <si>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</si>
  <si>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</si>
  <si>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</si>
  <si>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</si>
  <si>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</si>
  <si>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</si>
  <si>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</si>
  <si>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</si>
  <si>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</si>
  <si>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</si>
  <si>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</si>
  <si>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</si>
  <si>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</si>
  <si>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</si>
  <si>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</si>
  <si>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</si>
  <si>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</si>
  <si>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</si>
  <si>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</si>
  <si>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</si>
  <si>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</si>
  <si>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</si>
  <si>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</si>
  <si>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</si>
  <si>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</si>
  <si>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</si>
  <si>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</si>
  <si>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</si>
  <si>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</si>
  <si>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</si>
  <si>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</si>
  <si>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</si>
  <si>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</si>
  <si>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</si>
  <si>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</si>
  <si>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</si>
  <si>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</si>
  <si>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</si>
  <si>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</si>
  <si>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</si>
  <si>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</si>
  <si>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</si>
  <si>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</si>
  <si>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</si>
  <si>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</si>
  <si>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</si>
  <si>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</si>
  <si>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</si>
  <si>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</si>
  <si>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</si>
  <si>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</si>
  <si>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</si>
  <si>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</si>
  <si>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</si>
  <si>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</si>
  <si>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</si>
  <si>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</si>
  <si>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</si>
  <si>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</si>
  <si>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</si>
  <si>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</si>
  <si>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</si>
  <si>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</si>
  <si>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</si>
  <si>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</si>
  <si>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</si>
  <si>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</si>
  <si>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</si>
  <si>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</si>
  <si>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</si>
  <si>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</si>
  <si>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</si>
  <si>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</si>
  <si>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</si>
  <si>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</si>
  <si>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</si>
  <si>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</si>
  <si>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</si>
  <si>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</si>
  <si>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</si>
  <si>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</si>
  <si>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</si>
  <si>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</si>
  <si>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</si>
  <si>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</si>
  <si>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</si>
  <si>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</si>
  <si>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</si>
  <si>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</si>
  <si>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</si>
  <si>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</si>
  <si>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</si>
  <si>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</si>
  <si>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</si>
  <si>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</si>
  <si>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</si>
  <si>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</si>
  <si>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</si>
  <si>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</si>
  <si>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</si>
  <si>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</si>
  <si>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</si>
  <si>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</si>
  <si>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</si>
  <si>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</si>
  <si>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</si>
  <si>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</si>
  <si>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</si>
  <si>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</si>
  <si>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</si>
  <si>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</si>
  <si>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</si>
  <si>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</si>
  <si>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</si>
  <si>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</si>
  <si>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</si>
  <si>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</si>
  <si>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</si>
  <si>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</si>
  <si>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</si>
  <si>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</si>
  <si>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</si>
  <si>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</si>
  <si>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</si>
  <si>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</si>
  <si>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</si>
  <si>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</si>
  <si>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</si>
  <si>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</si>
  <si>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</si>
  <si>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</si>
  <si>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</si>
  <si>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</si>
  <si>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</si>
  <si>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</si>
  <si>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</si>
  <si>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</si>
  <si>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</si>
  <si>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</si>
  <si>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</si>
  <si>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</si>
  <si>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</si>
  <si>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</si>
  <si>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</si>
  <si>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</si>
  <si>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</si>
  <si>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</si>
  <si>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</si>
  <si>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</si>
  <si>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</si>
  <si>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</si>
  <si>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</si>
  <si>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</si>
  <si>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</si>
  <si>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</si>
  <si>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</si>
  <si>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</si>
  <si>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</si>
  <si>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</si>
  <si>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</si>
  <si>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</si>
  <si>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</si>
  <si>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</si>
  <si>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</si>
  <si>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</si>
  <si>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</si>
  <si>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</si>
  <si>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</si>
  <si>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</si>
  <si>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</si>
  <si>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</si>
  <si>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</si>
  <si>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</si>
  <si>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</si>
  <si>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</si>
  <si>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</si>
  <si>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</si>
  <si>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</si>
  <si>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</si>
  <si>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</si>
  <si>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</si>
  <si>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</si>
  <si>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</si>
  <si>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</si>
  <si>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</si>
  <si>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</si>
  <si>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</si>
  <si>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</si>
  <si>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</si>
  <si>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</si>
  <si>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</si>
  <si>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</si>
  <si>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</si>
  <si>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</si>
  <si>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</si>
  <si>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</si>
  <si>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</si>
  <si>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</si>
  <si>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</si>
  <si>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</si>
  <si>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</si>
  <si>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</si>
  <si>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</si>
  <si>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</si>
  <si>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</si>
  <si>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</si>
  <si>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</si>
  <si>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</si>
  <si>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</si>
  <si>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</si>
  <si>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</si>
  <si>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</si>
  <si>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</si>
  <si>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</si>
  <si>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</si>
  <si>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</si>
  <si>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</si>
  <si>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</si>
  <si>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</si>
  <si>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</si>
  <si>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</si>
  <si>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</si>
  <si>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</si>
  <si>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</si>
  <si>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</si>
  <si>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</si>
  <si>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</si>
  <si>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</si>
  <si>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</si>
  <si>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</si>
  <si>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</si>
  <si>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</si>
  <si>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</si>
  <si>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</si>
  <si>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</si>
  <si>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</si>
  <si>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</si>
  <si>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</si>
  <si>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</si>
  <si>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</si>
  <si>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</si>
  <si>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</si>
  <si>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</si>
  <si>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</si>
  <si>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</si>
  <si>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</si>
  <si>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</si>
  <si>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</si>
  <si>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</si>
  <si>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</si>
  <si>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</si>
  <si>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</si>
  <si>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</si>
  <si>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</si>
  <si>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</si>
  <si>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</si>
  <si>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</si>
  <si>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</si>
  <si>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</si>
  <si>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</si>
  <si>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</si>
  <si>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</si>
  <si>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</si>
  <si>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</si>
  <si>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</si>
  <si>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</si>
  <si>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</si>
  <si>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</si>
  <si>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</si>
  <si>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</si>
  <si>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</si>
  <si>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</si>
  <si>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</si>
  <si>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</si>
  <si>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</si>
  <si>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</si>
  <si>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</si>
  <si>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</si>
  <si>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</si>
  <si>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</si>
  <si>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</si>
  <si>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</si>
  <si>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</si>
  <si>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</si>
  <si>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</si>
  <si>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</si>
  <si>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</si>
  <si>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</si>
  <si>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</si>
  <si>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</si>
  <si>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</si>
  <si>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</si>
  <si>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</si>
  <si>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</si>
  <si>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</si>
  <si>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</si>
  <si>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</si>
  <si>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</si>
  <si>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</si>
  <si>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</si>
  <si>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</si>
  <si>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</si>
  <si>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</si>
  <si>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</si>
  <si>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</si>
  <si>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</si>
  <si>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</si>
  <si>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</si>
  <si>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</si>
  <si>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</si>
  <si>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</si>
  <si>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</si>
  <si>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</si>
  <si>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</si>
  <si>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</si>
  <si>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</si>
  <si>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</si>
  <si>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</si>
  <si>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</si>
  <si>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</si>
  <si>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</si>
  <si>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</si>
  <si>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</si>
  <si>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</si>
  <si>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</si>
  <si>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</si>
  <si>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</si>
  <si>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</si>
  <si>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</si>
  <si>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</si>
  <si>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</si>
  <si>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</si>
  <si>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</si>
  <si>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</si>
  <si>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</si>
  <si>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</si>
  <si>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</si>
  <si>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</si>
  <si>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</si>
  <si>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</si>
  <si>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</si>
  <si>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</si>
  <si>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</si>
  <si>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</si>
  <si>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</si>
  <si>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</si>
  <si>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</si>
  <si>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</si>
  <si>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</si>
  <si>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</si>
  <si>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</si>
  <si>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</si>
  <si>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</si>
  <si>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</si>
  <si>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</si>
  <si>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</si>
  <si>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</si>
  <si>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</si>
  <si>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</si>
  <si>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</si>
  <si>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</si>
  <si>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</si>
  <si>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</si>
  <si>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</si>
  <si>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</si>
  <si>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</si>
  <si>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</si>
  <si>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</si>
  <si>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</si>
  <si>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</si>
  <si>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</si>
  <si>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</si>
  <si>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</si>
  <si>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</si>
  <si>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</si>
  <si>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</si>
  <si>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</si>
  <si>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</si>
  <si>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</si>
  <si>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</si>
  <si>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</si>
  <si>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</si>
  <si>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</si>
  <si>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</si>
  <si>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</si>
  <si>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</si>
  <si>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</si>
  <si>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</si>
  <si>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</si>
  <si>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</si>
  <si>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</si>
  <si>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</si>
  <si>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</si>
  <si>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</si>
  <si>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</si>
  <si>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</si>
  <si>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</si>
  <si>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</si>
  <si>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</si>
  <si>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</si>
  <si>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</si>
  <si>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</si>
  <si>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</si>
  <si>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</si>
  <si>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</si>
  <si>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</si>
  <si>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</si>
  <si>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</si>
  <si>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</si>
  <si>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</si>
  <si>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</si>
  <si>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</si>
  <si>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</si>
  <si>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</si>
  <si>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</si>
  <si>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</si>
  <si>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</si>
  <si>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</si>
  <si>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</si>
  <si>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</si>
  <si>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</si>
  <si>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</si>
  <si>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</si>
  <si>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</si>
  <si>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</si>
  <si>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</si>
  <si>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</si>
  <si>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</si>
  <si>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</si>
  <si>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</si>
  <si>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</si>
  <si>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</si>
  <si>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</si>
  <si>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</si>
  <si>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</si>
  <si>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</si>
  <si>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</si>
  <si>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</si>
  <si>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</si>
  <si>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</si>
  <si>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</si>
  <si>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</si>
  <si>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</si>
  <si>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</si>
  <si>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</si>
  <si>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</si>
  <si>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</si>
  <si>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</si>
  <si>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</si>
  <si>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</si>
  <si>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</si>
  <si>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</si>
  <si>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</si>
  <si>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</si>
  <si>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</si>
  <si>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</si>
  <si>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</si>
  <si>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</si>
  <si>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</si>
  <si>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</si>
  <si>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</si>
  <si>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</si>
  <si>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</si>
  <si>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</si>
  <si>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</si>
  <si>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</si>
  <si>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</si>
  <si>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</si>
  <si>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</si>
  <si>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</si>
  <si>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</si>
  <si>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</si>
  <si>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</si>
  <si>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</si>
  <si>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</si>
  <si>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</si>
  <si>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</si>
  <si>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</si>
  <si>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</si>
  <si>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</si>
  <si>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</si>
  <si>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</si>
  <si>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</si>
  <si>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</si>
  <si>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</si>
  <si>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</si>
  <si>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</si>
  <si>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</si>
  <si>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</si>
  <si>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</si>
  <si>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</si>
  <si>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</si>
  <si>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</si>
  <si>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</si>
  <si>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</si>
  <si>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</si>
  <si>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</si>
  <si>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</si>
  <si>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</si>
  <si>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</si>
  <si>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</si>
  <si>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</si>
  <si>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</si>
  <si>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</si>
  <si>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</si>
  <si>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</si>
  <si>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</si>
  <si>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</si>
  <si>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</si>
  <si>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</si>
  <si>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</si>
  <si>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</si>
  <si>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</si>
  <si>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</si>
  <si>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</si>
  <si>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</si>
  <si>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</si>
  <si>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</si>
  <si>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</si>
  <si>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</si>
  <si>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</si>
  <si>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</si>
  <si>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</si>
  <si>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</si>
  <si>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</si>
  <si>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</si>
  <si>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</si>
  <si>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</si>
  <si>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</si>
  <si>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</si>
  <si>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</si>
  <si>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</si>
  <si>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</si>
  <si>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</si>
  <si>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</si>
  <si>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</si>
  <si>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</si>
  <si>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</si>
  <si>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</si>
  <si>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</si>
  <si>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</si>
  <si>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</si>
  <si>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</si>
  <si>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</si>
  <si>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</si>
  <si>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</si>
  <si>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</si>
  <si>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</si>
  <si>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</si>
  <si>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</si>
  <si>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</si>
  <si>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</si>
  <si>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</si>
  <si>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</si>
  <si>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</si>
  <si>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</si>
  <si>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</si>
  <si>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</si>
  <si>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</si>
  <si>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</si>
  <si>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</si>
  <si>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</si>
  <si>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</si>
  <si>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</si>
  <si>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</si>
  <si>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</si>
  <si>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</si>
  <si>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</si>
  <si>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</si>
  <si>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</si>
  <si>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</si>
  <si>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</si>
  <si>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</si>
  <si>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</si>
  <si>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</si>
  <si>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</si>
  <si>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</si>
  <si>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</si>
  <si>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</si>
  <si>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</si>
  <si>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</si>
  <si>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</si>
  <si>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</si>
  <si>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</si>
  <si>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</si>
  <si>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</si>
  <si>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</si>
  <si>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</si>
  <si>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</si>
  <si>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</si>
  <si>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</si>
  <si>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</si>
  <si>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</si>
  <si>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</si>
  <si>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</si>
  <si>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</si>
  <si>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</si>
  <si>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</si>
  <si>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</si>
  <si>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</si>
  <si>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</si>
  <si>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</si>
  <si>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</si>
  <si>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</si>
  <si>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</si>
  <si>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</si>
  <si>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</si>
  <si>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</si>
  <si>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</si>
  <si>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</si>
  <si>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</si>
  <si>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</si>
  <si>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</si>
  <si>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</si>
  <si>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</si>
  <si>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</si>
  <si>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</si>
  <si>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</si>
  <si>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</si>
  <si>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</si>
  <si>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</si>
  <si>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</si>
  <si>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</si>
  <si>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</si>
  <si>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</si>
  <si>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</si>
  <si>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</si>
  <si>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</si>
  <si>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</si>
  <si>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</si>
  <si>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</si>
  <si>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</si>
  <si>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</si>
  <si>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</si>
  <si>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</si>
  <si>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</si>
  <si>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</si>
  <si>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</si>
  <si>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</si>
  <si>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</si>
  <si>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</si>
  <si>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</si>
  <si>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</si>
  <si>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</si>
  <si>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</si>
  <si>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</si>
  <si>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</si>
  <si>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</si>
  <si>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</si>
  <si>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</si>
  <si>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</si>
  <si>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</si>
  <si>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</si>
  <si>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</si>
  <si>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</si>
  <si>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</si>
  <si>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</si>
  <si>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</si>
  <si>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</si>
  <si>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</si>
  <si>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</si>
  <si>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</si>
  <si>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</si>
  <si>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</si>
  <si>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</si>
  <si>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</si>
  <si>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</si>
  <si>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</si>
  <si>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</si>
  <si>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</si>
  <si>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</si>
  <si>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</si>
  <si>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</si>
  <si>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</si>
  <si>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</si>
  <si>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</si>
  <si>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</si>
  <si>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</si>
  <si>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</si>
  <si>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</si>
  <si>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</si>
  <si>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</si>
  <si>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</si>
  <si>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</si>
  <si>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</si>
  <si>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</si>
  <si>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</si>
  <si>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</si>
  <si>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</si>
  <si>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</si>
  <si>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</si>
  <si>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</si>
  <si>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</si>
  <si>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</si>
  <si>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</si>
  <si>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</si>
  <si>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</si>
  <si>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</si>
  <si>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</si>
  <si>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</si>
  <si>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</si>
  <si>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</si>
  <si>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</si>
  <si>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</si>
  <si>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</si>
  <si>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</si>
  <si>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</si>
  <si>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</si>
  <si>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</si>
  <si>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</si>
  <si>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</si>
  <si>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</si>
  <si>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</si>
  <si>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</si>
  <si>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</si>
  <si>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</si>
  <si>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</si>
  <si>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</si>
  <si>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</si>
  <si>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</si>
  <si>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</si>
  <si>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</si>
  <si>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</si>
  <si>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</si>
  <si>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</si>
  <si>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</si>
  <si>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</si>
  <si>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</si>
  <si>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</si>
  <si>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</si>
  <si>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</si>
  <si>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</si>
  <si>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</si>
  <si>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</si>
  <si>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</si>
  <si>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</si>
  <si>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</si>
  <si>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</si>
  <si>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</si>
  <si>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</si>
  <si>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</si>
  <si>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</si>
  <si>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</si>
  <si>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</si>
  <si>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</si>
  <si>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</si>
  <si>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</si>
  <si>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</si>
  <si>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</si>
  <si>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</si>
  <si>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</si>
  <si>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</si>
  <si>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</si>
  <si>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</si>
  <si>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</si>
  <si>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</si>
  <si>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</si>
  <si>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</si>
  <si>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</si>
  <si>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</si>
  <si>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</si>
  <si>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</si>
  <si>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</si>
  <si>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</si>
  <si>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</si>
  <si>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</si>
  <si>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</si>
  <si>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</si>
  <si>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</si>
  <si>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</si>
  <si>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</si>
  <si>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</si>
  <si>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</si>
  <si>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</si>
  <si>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</si>
  <si>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</si>
  <si>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</si>
  <si>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</si>
  <si>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</si>
  <si>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</si>
  <si>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</si>
  <si>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</si>
  <si>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</si>
  <si>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</si>
  <si>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</si>
  <si>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</si>
  <si>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</si>
  <si>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</si>
  <si>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</si>
  <si>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</si>
  <si>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</si>
  <si>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</si>
  <si>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</si>
  <si>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</si>
  <si>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</si>
  <si>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</si>
  <si>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</si>
  <si>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</si>
  <si>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</si>
  <si>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</si>
  <si>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</si>
  <si>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</si>
  <si>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</si>
  <si>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</si>
  <si>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</si>
  <si>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</si>
  <si>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</si>
  <si>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</si>
  <si>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</si>
  <si>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</si>
  <si>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</si>
  <si>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</si>
  <si>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</si>
  <si>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</si>
  <si>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</si>
  <si>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</si>
  <si>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</si>
  <si>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</si>
  <si>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</si>
  <si>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</si>
  <si>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</si>
  <si>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</si>
  <si>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</si>
  <si>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</si>
  <si>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</si>
  <si>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</si>
  <si>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</si>
  <si>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</si>
  <si>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</si>
  <si>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</si>
  <si>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</si>
  <si>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</si>
  <si>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</si>
  <si>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</si>
  <si>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</si>
  <si>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</si>
  <si>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</si>
  <si>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</si>
  <si>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</si>
  <si>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</si>
  <si>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</si>
  <si>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</si>
  <si>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</si>
  <si>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</si>
  <si>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</si>
  <si>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</si>
  <si>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</si>
  <si>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</si>
  <si>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</si>
  <si>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</si>
  <si>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</si>
  <si>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</si>
  <si>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</si>
  <si>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</si>
  <si>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</si>
  <si>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</si>
  <si>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</si>
  <si>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</si>
  <si>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</si>
  <si>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</si>
  <si>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</si>
  <si>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</si>
  <si>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</si>
  <si>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</si>
  <si>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</si>
  <si>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</si>
  <si>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</si>
  <si>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</si>
  <si>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</si>
  <si>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</si>
  <si>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</si>
  <si>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</si>
  <si>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</si>
  <si>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</si>
  <si>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</si>
  <si>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</si>
  <si>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</si>
  <si>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</si>
  <si>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</si>
  <si>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</si>
  <si>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</si>
  <si>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</si>
  <si>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</si>
  <si>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</si>
  <si>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</si>
  <si>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</si>
  <si>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</si>
  <si>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</si>
  <si>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</si>
  <si>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</si>
  <si>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</si>
  <si>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</si>
  <si>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</si>
  <si>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</si>
  <si>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</si>
  <si>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</si>
  <si>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</si>
  <si>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</si>
  <si>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</si>
  <si>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</si>
  <si>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</si>
  <si>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</si>
  <si>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</si>
  <si>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</si>
  <si>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</si>
  <si>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</si>
  <si>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</si>
  <si>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</si>
  <si>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</si>
  <si>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</si>
  <si>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</si>
  <si>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</si>
  <si>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</si>
  <si>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</si>
  <si>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</si>
  <si>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</si>
  <si>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</si>
  <si>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</si>
  <si>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</si>
  <si>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</si>
  <si>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</si>
  <si>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</si>
  <si>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</si>
  <si>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</si>
  <si>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</si>
  <si>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</si>
  <si>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</si>
  <si>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</si>
  <si>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</si>
  <si>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</si>
  <si>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</si>
  <si>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</si>
  <si>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</si>
  <si>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</si>
  <si>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</si>
  <si>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</si>
  <si>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</si>
  <si>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</si>
  <si>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</si>
  <si>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</si>
  <si>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</si>
  <si>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</si>
  <si>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</si>
  <si>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</si>
  <si>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</si>
  <si>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</si>
  <si>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</si>
  <si>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</si>
  <si>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</si>
  <si>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</si>
  <si>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</si>
  <si>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</si>
  <si>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</si>
  <si>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</si>
  <si>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</si>
  <si>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</si>
  <si>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</si>
  <si>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</si>
  <si>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</si>
  <si>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</si>
  <si>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</si>
  <si>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</si>
  <si>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</si>
  <si>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</si>
  <si>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</si>
  <si>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</si>
  <si>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</si>
  <si>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</si>
  <si>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</si>
  <si>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</si>
  <si>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</si>
  <si>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</si>
  <si>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</si>
  <si>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</si>
  <si>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</si>
  <si>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</si>
  <si>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</si>
  <si>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</si>
  <si>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</si>
  <si>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</si>
  <si>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</si>
  <si>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</si>
  <si>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</si>
  <si>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</si>
  <si>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</si>
  <si>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</si>
  <si>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</si>
  <si>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</si>
  <si>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</si>
  <si>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</si>
  <si>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</si>
  <si>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</si>
  <si>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</si>
  <si>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</si>
  <si>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</si>
  <si>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</si>
  <si>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</si>
  <si>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</si>
  <si>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</si>
  <si>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</si>
  <si>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</si>
  <si>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</si>
  <si>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</si>
  <si>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</si>
  <si>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</si>
  <si>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</si>
  <si>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</si>
  <si>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</si>
  <si>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</si>
  <si>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</si>
  <si>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</si>
  <si>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</si>
  <si>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</si>
  <si>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</si>
  <si>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</si>
  <si>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</si>
  <si>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</si>
  <si>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</si>
  <si>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</si>
  <si>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</si>
  <si>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</si>
  <si>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</si>
  <si>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</si>
  <si>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</si>
  <si>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</si>
  <si>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</si>
  <si>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</si>
  <si>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</si>
  <si>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</si>
  <si>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</si>
  <si>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</si>
  <si>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</si>
  <si>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</si>
  <si>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</si>
  <si>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</si>
  <si>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</si>
  <si>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</si>
  <si>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</si>
  <si>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</si>
  <si>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</si>
  <si>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</si>
  <si>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</si>
  <si>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</si>
  <si>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</si>
  <si>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</si>
  <si>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</si>
  <si>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</si>
  <si>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</si>
  <si>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</si>
  <si>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</si>
  <si>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</si>
  <si>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</si>
  <si>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</si>
  <si>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</si>
  <si>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</si>
  <si>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</si>
  <si>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</si>
  <si>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</si>
  <si>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</si>
  <si>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</si>
  <si>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</si>
  <si>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</si>
  <si>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</si>
  <si>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</si>
  <si>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</si>
  <si>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</si>
  <si>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</si>
  <si>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</si>
  <si>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</si>
  <si>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</si>
  <si>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</si>
  <si>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</si>
  <si>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</si>
  <si>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</si>
  <si>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</si>
  <si>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</si>
  <si>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</si>
  <si>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</si>
  <si>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</si>
  <si>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</si>
  <si>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</si>
  <si>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</si>
  <si>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</si>
  <si>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</si>
  <si>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</si>
  <si>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</si>
  <si>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</si>
  <si>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</si>
  <si>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</si>
  <si>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</si>
  <si>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</si>
  <si>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</si>
  <si>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</si>
  <si>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</si>
  <si>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</si>
  <si>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</si>
  <si>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</si>
  <si>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</si>
  <si>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</si>
  <si>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</si>
  <si>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</si>
  <si>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</si>
  <si>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</si>
  <si>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</si>
  <si>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</si>
  <si>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</si>
  <si>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</si>
  <si>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</si>
  <si>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</si>
  <si>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</si>
  <si>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</si>
  <si>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</si>
  <si>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</si>
  <si>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</si>
  <si>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</si>
  <si>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</si>
  <si>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</si>
  <si>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</si>
  <si>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</si>
  <si>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</si>
  <si>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</si>
  <si>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</si>
  <si>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</si>
  <si>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</si>
  <si>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</si>
  <si>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</si>
  <si>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</si>
  <si>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</si>
  <si>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</si>
  <si>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</si>
  <si>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</si>
  <si>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</si>
  <si>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</si>
  <si>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</si>
  <si>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</si>
  <si>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</si>
  <si>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</si>
  <si>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</si>
  <si>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</si>
  <si>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</si>
  <si>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</si>
  <si>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</si>
  <si>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</si>
  <si>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</si>
  <si>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</si>
  <si>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</si>
  <si>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</si>
  <si>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</si>
  <si>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</si>
  <si>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</si>
  <si>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</si>
  <si>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</si>
  <si>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</si>
  <si>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</si>
  <si>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</si>
  <si>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</si>
  <si>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</si>
  <si>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</si>
  <si>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</si>
  <si>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</si>
  <si>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</si>
  <si>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</si>
  <si>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</si>
  <si>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</si>
  <si>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</si>
  <si>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</si>
  <si>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</si>
  <si>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</si>
  <si>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</si>
  <si>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</si>
  <si>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</si>
  <si>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</si>
  <si>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</si>
  <si>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</si>
  <si>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</si>
  <si>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</si>
  <si>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</si>
  <si>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</si>
  <si>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</si>
  <si>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</si>
  <si>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</si>
  <si>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</si>
  <si>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</si>
  <si>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</si>
  <si>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</si>
  <si>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</si>
  <si>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</si>
  <si>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</si>
  <si>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</si>
  <si>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</si>
  <si>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</si>
  <si>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</si>
  <si>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</si>
  <si>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</si>
  <si>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</si>
  <si>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</si>
  <si>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</si>
  <si>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</si>
  <si>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</si>
  <si>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</si>
  <si>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</si>
  <si>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</si>
  <si>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</si>
  <si>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</si>
  <si>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</si>
  <si>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</si>
  <si>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</si>
  <si>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</si>
  <si>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</si>
  <si>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</si>
  <si>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</si>
  <si>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</si>
  <si>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</si>
  <si>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</si>
  <si>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</si>
  <si>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</si>
  <si>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</si>
  <si>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</si>
  <si>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</si>
  <si>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</si>
  <si>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</si>
  <si>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</si>
  <si>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</si>
  <si>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</si>
  <si>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</si>
  <si>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</si>
  <si>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</si>
  <si>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</si>
  <si>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</si>
  <si>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</si>
  <si>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</si>
  <si>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</si>
  <si>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</si>
  <si>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</si>
  <si>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</si>
  <si>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</si>
  <si>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</si>
  <si>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</si>
  <si>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</si>
  <si>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</si>
  <si>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</si>
  <si>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</si>
  <si>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</si>
  <si>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</si>
  <si>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</si>
  <si>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</si>
  <si>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</si>
  <si>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</si>
  <si>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</si>
  <si>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</si>
  <si>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</si>
  <si>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</si>
  <si>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</si>
  <si>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</si>
  <si>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</si>
  <si>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</si>
  <si>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</si>
  <si>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</si>
  <si>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</si>
  <si>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</si>
  <si>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</si>
  <si>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</si>
  <si>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</si>
  <si>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</si>
  <si>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</si>
  <si>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</si>
  <si>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</si>
  <si>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</si>
  <si>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</si>
  <si>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</si>
  <si>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</si>
  <si>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</si>
  <si>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</si>
  <si>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</si>
  <si>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</si>
  <si>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</si>
  <si>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</si>
  <si>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</si>
  <si>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</si>
  <si>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</si>
  <si>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</si>
  <si>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</si>
  <si>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</si>
  <si>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</si>
  <si>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</si>
  <si>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</si>
  <si>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</si>
  <si>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</si>
  <si>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</si>
  <si>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</si>
  <si>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</si>
  <si>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</si>
  <si>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</si>
  <si>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</si>
  <si>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</si>
  <si>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</si>
  <si>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</si>
  <si>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</si>
  <si>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</si>
  <si>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</si>
  <si>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</si>
  <si>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</si>
  <si>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</si>
  <si>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</si>
  <si>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</si>
  <si>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</si>
  <si>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</si>
  <si>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</si>
  <si>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</si>
  <si>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</si>
  <si>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</si>
  <si>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</si>
  <si>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</si>
  <si>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</si>
  <si>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</si>
  <si>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</si>
  <si>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</si>
  <si>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</si>
  <si>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</si>
  <si>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</si>
  <si>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</si>
  <si>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</si>
  <si>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</si>
  <si>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</si>
  <si>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</si>
  <si>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</si>
  <si>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</si>
  <si>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</si>
  <si>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</si>
  <si>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</si>
  <si>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</si>
  <si>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</si>
  <si>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</si>
  <si>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</si>
  <si>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</si>
  <si>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</si>
  <si>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</si>
  <si>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</si>
  <si>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</si>
  <si>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</si>
  <si>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</si>
  <si>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</si>
  <si>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</si>
  <si>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</si>
  <si>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</si>
  <si>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</si>
  <si>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</si>
  <si>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</si>
  <si>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</si>
  <si>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</si>
  <si>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</si>
  <si>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</si>
  <si>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</si>
  <si>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</si>
  <si>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</si>
  <si>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</si>
  <si>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</si>
  <si>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</si>
  <si>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</si>
  <si>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</si>
  <si>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</si>
  <si>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</si>
  <si>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</si>
  <si>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</si>
  <si>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</si>
  <si>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</si>
  <si>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</si>
  <si>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</si>
  <si>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</si>
  <si>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</si>
  <si>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</si>
  <si>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</si>
  <si>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</si>
  <si>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</si>
  <si>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</si>
  <si>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</si>
  <si>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</si>
  <si>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</si>
  <si>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</si>
  <si>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</si>
  <si>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</si>
  <si>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</si>
  <si>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</si>
  <si>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</si>
  <si>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</si>
  <si>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</si>
  <si>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</si>
  <si>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</si>
  <si>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</si>
  <si>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</si>
  <si>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</si>
  <si>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</si>
  <si>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</si>
  <si>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</si>
  <si>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</si>
  <si>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</si>
  <si>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</si>
  <si>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</si>
  <si>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</si>
  <si>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</si>
  <si>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</si>
  <si>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</si>
  <si>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</si>
  <si>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</si>
  <si>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</si>
  <si>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</si>
  <si>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</si>
  <si>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</si>
  <si>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</si>
  <si>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</si>
  <si>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</si>
  <si>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</si>
  <si>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</si>
  <si>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</si>
  <si>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</si>
  <si>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</si>
  <si>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</si>
  <si>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</si>
  <si>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</si>
  <si>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</si>
  <si>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</si>
  <si>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</si>
  <si>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</si>
  <si>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</si>
  <si>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</si>
  <si>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</si>
  <si>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</si>
  <si>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</si>
  <si>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</si>
  <si>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</si>
  <si>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</si>
  <si>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</si>
  <si>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</si>
  <si>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</si>
  <si>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</si>
  <si>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</si>
  <si>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</si>
  <si>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</si>
  <si>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</si>
  <si>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</si>
  <si>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</si>
  <si>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</si>
  <si>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</si>
  <si>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</si>
  <si>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</si>
  <si>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</si>
  <si>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</si>
  <si>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</si>
  <si>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</si>
  <si>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</si>
  <si>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</si>
  <si>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</si>
  <si>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</si>
  <si>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</si>
  <si>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</si>
  <si>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</si>
  <si>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</si>
  <si>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</si>
  <si>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</si>
  <si>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</si>
  <si>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</si>
  <si>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</si>
  <si>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</si>
  <si>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</si>
  <si>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</si>
  <si>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</si>
  <si>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</si>
  <si>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</si>
  <si>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</si>
  <si>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</si>
  <si>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</si>
  <si>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</si>
  <si>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</si>
  <si>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</si>
  <si>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</si>
  <si>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</si>
  <si>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</si>
  <si>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</si>
  <si>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</si>
  <si>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</si>
  <si>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</si>
  <si>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</si>
  <si>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</si>
  <si>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</si>
  <si>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</si>
  <si>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</si>
  <si>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</si>
  <si>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</si>
  <si>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</si>
  <si>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</si>
  <si>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</si>
  <si>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</si>
  <si>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</si>
  <si>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</si>
  <si>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</si>
  <si>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</si>
  <si>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</si>
  <si>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</si>
  <si>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</si>
  <si>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</si>
  <si>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</si>
  <si>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</si>
  <si>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</si>
  <si>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</si>
  <si>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</si>
  <si>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</si>
  <si>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</si>
  <si>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</si>
  <si>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</si>
  <si>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</si>
  <si>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</si>
  <si>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</si>
  <si>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</si>
  <si>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</si>
  <si>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</si>
  <si>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</si>
  <si>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</si>
  <si>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</si>
  <si>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</si>
  <si>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</si>
  <si>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</si>
  <si>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</si>
  <si>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</si>
  <si>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</si>
  <si>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</si>
  <si>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</si>
  <si>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</si>
  <si>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</si>
  <si>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</si>
  <si>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</si>
  <si>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</si>
  <si>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</si>
  <si>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</si>
  <si>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</si>
  <si>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</si>
  <si>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</si>
  <si>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</si>
  <si>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</si>
  <si>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</si>
  <si>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</si>
  <si>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</si>
  <si>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</si>
  <si>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</si>
  <si>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</si>
  <si>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</si>
  <si>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</si>
  <si>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</si>
  <si>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</si>
  <si>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</si>
  <si>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</si>
  <si>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</si>
  <si>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</si>
  <si>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</si>
  <si>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</si>
  <si>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</si>
  <si>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</si>
  <si>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</si>
  <si>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</si>
  <si>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</si>
  <si>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</si>
  <si>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</si>
  <si>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</si>
  <si>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</si>
  <si>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</si>
  <si>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</si>
  <si>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</si>
  <si>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</si>
  <si>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</si>
  <si>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</si>
  <si>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</si>
  <si>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</si>
  <si>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</si>
  <si>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</si>
  <si>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</si>
  <si>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</si>
  <si>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</si>
  <si>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</si>
  <si>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</si>
  <si>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</si>
  <si>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</si>
  <si>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</si>
  <si>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</si>
  <si>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</si>
  <si>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</si>
  <si>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</si>
  <si>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</si>
  <si>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</si>
  <si>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</si>
  <si>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</si>
  <si>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</si>
  <si>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</si>
  <si>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</si>
  <si>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</si>
  <si>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</si>
  <si>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</si>
  <si>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</si>
  <si>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</si>
  <si>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</si>
  <si>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</si>
  <si>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</si>
  <si>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</si>
  <si>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</si>
  <si>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</si>
  <si>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</si>
  <si>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</si>
  <si>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</si>
  <si>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</si>
  <si>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</si>
  <si>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</si>
  <si>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</si>
  <si>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</si>
  <si>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</si>
  <si>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</si>
  <si>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</si>
  <si>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</si>
  <si>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</si>
  <si>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</si>
  <si>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</si>
  <si>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</si>
  <si>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</si>
  <si>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</si>
  <si>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</si>
  <si>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</si>
  <si>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</si>
  <si>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</si>
  <si>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</si>
  <si>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</si>
  <si>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</si>
  <si>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</si>
  <si>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</si>
  <si>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</si>
  <si>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</si>
  <si>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</si>
  <si>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</si>
  <si>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</si>
  <si>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</si>
  <si>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</si>
  <si>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</si>
  <si>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</si>
  <si>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</si>
  <si>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</si>
  <si>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</si>
  <si>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</si>
  <si>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</si>
  <si>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</si>
  <si>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</si>
  <si>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</si>
  <si>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</si>
  <si>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</si>
  <si>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</si>
  <si>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</si>
  <si>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</si>
  <si>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</si>
  <si>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</si>
  <si>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</si>
  <si>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</si>
  <si>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</si>
  <si>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</si>
  <si>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</si>
  <si>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</si>
  <si>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</si>
  <si>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</si>
  <si>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</si>
  <si>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</si>
  <si>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</si>
  <si>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</si>
  <si>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</si>
  <si>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</si>
  <si>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</si>
  <si>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</si>
  <si>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</si>
  <si>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</si>
  <si>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</si>
  <si>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</si>
  <si>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</si>
  <si>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</si>
  <si>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</si>
  <si>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</si>
  <si>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</si>
  <si>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</si>
  <si>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</si>
  <si>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</si>
  <si>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</si>
  <si>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</si>
  <si>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</si>
  <si>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</si>
  <si>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</si>
  <si>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</si>
  <si>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</si>
  <si>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</si>
  <si>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</si>
  <si>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</si>
  <si>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</si>
  <si>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</si>
  <si>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</si>
  <si>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</si>
  <si>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</si>
  <si>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</si>
  <si>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</si>
  <si>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</si>
  <si>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</si>
  <si>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</si>
  <si>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</si>
  <si>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</si>
  <si>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</si>
  <si>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</si>
  <si>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</si>
  <si>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</si>
  <si>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</si>
  <si>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</si>
  <si>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</si>
  <si>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</si>
  <si>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</si>
  <si>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</si>
  <si>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</si>
  <si>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</si>
  <si>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</si>
  <si>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</si>
  <si>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</si>
  <si>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</si>
  <si>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</si>
  <si>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</si>
  <si>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</si>
  <si>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</si>
  <si>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</si>
  <si>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</si>
  <si>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</si>
  <si>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</si>
  <si>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</si>
  <si>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</si>
  <si>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</si>
  <si>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</si>
  <si>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</si>
  <si>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</si>
  <si>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</si>
  <si>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</si>
  <si>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</si>
  <si>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</si>
  <si>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</si>
  <si>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</si>
  <si>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</si>
  <si>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</si>
  <si>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</si>
  <si>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</si>
  <si>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</si>
  <si>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</si>
  <si>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</si>
  <si>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</si>
  <si>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</si>
  <si>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</si>
  <si>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</si>
  <si>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</si>
  <si>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</si>
  <si>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</si>
  <si>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</si>
  <si>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</si>
  <si>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</si>
  <si>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</si>
  <si>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</si>
  <si>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</si>
  <si>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</si>
  <si>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</si>
  <si>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</si>
  <si>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</si>
  <si>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</si>
  <si>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</si>
  <si>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</si>
  <si>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</si>
  <si>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</si>
  <si>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</si>
  <si>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</si>
  <si>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</si>
  <si>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</si>
  <si>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</si>
  <si>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</si>
  <si>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</si>
  <si>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</si>
  <si>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</si>
  <si>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</si>
  <si>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</si>
  <si>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</si>
  <si>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</si>
  <si>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</si>
  <si>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</si>
  <si>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</si>
  <si>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</si>
  <si>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</si>
  <si>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</si>
  <si>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</si>
  <si>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</si>
  <si>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</si>
  <si>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</si>
  <si>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</si>
  <si>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</si>
  <si>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</si>
  <si>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</si>
  <si>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</si>
  <si>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</si>
  <si>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</si>
  <si>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</si>
  <si>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</si>
  <si>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</si>
  <si>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</si>
  <si>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</si>
  <si>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</si>
  <si>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</si>
  <si>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</si>
  <si>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</si>
  <si>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</si>
  <si>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</si>
  <si>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</si>
  <si>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</si>
  <si>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</si>
  <si>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</si>
  <si>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</si>
  <si>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</si>
  <si>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</si>
  <si>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</si>
  <si>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</si>
  <si>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</si>
  <si>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</si>
  <si>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</si>
  <si>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</si>
  <si>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</si>
  <si>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</si>
  <si>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</si>
  <si>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</si>
  <si>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</si>
  <si>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</si>
  <si>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</si>
  <si>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</si>
  <si>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</si>
  <si>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</si>
  <si>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</si>
  <si>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</si>
  <si>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</si>
  <si>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</si>
  <si>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</si>
  <si>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</si>
  <si>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</si>
  <si>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</si>
  <si>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</si>
  <si>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</si>
  <si>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</si>
  <si>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</si>
  <si>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</si>
  <si>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</si>
  <si>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</si>
  <si>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</si>
  <si>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</si>
  <si>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</si>
  <si>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</si>
  <si>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</si>
  <si>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</si>
  <si>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</si>
  <si>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</si>
  <si>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</si>
  <si>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</si>
  <si>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</si>
  <si>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</si>
  <si>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</si>
  <si>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</si>
  <si>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</si>
  <si>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</si>
  <si>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</si>
  <si>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</si>
  <si>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</si>
  <si>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</si>
  <si>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</si>
  <si>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</si>
  <si>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</si>
  <si>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</si>
  <si>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</si>
  <si>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</si>
  <si>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</si>
  <si>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</si>
  <si>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</si>
  <si>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</si>
  <si>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</si>
  <si>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</si>
  <si>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</si>
  <si>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</si>
  <si>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</si>
  <si>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</si>
  <si>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</si>
  <si>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</si>
  <si>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</si>
  <si>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</si>
  <si>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</si>
  <si>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</si>
  <si>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</si>
  <si>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</si>
  <si>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</si>
  <si>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</si>
  <si>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</si>
  <si>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</si>
  <si>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</si>
  <si>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</si>
  <si>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</si>
  <si>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</si>
  <si>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</si>
  <si>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</si>
  <si>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</si>
  <si>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</si>
  <si>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</si>
  <si>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</si>
  <si>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</si>
  <si>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</si>
  <si>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</si>
  <si>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</si>
  <si>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</si>
  <si>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</si>
  <si>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</si>
  <si>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</si>
  <si>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</si>
  <si>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</si>
  <si>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</si>
  <si>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</si>
  <si>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</si>
  <si>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</si>
  <si>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</si>
  <si>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</si>
  <si>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</si>
  <si>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</si>
  <si>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</si>
  <si>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</si>
  <si>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</si>
  <si>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</si>
  <si>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</si>
  <si>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</si>
  <si>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</si>
  <si>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</si>
  <si>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</si>
  <si>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</si>
  <si>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</si>
  <si>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</si>
  <si>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</si>
  <si>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</si>
  <si>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</si>
  <si>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</si>
  <si>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</si>
  <si>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</si>
  <si>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</si>
  <si>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</si>
  <si>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</si>
  <si>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</si>
  <si>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</si>
  <si>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</si>
  <si>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</si>
  <si>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</si>
  <si>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</si>
  <si>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</si>
  <si>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</si>
  <si>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</si>
  <si>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</si>
  <si>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</si>
  <si>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</si>
  <si>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</si>
  <si>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</si>
  <si>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</si>
  <si>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</si>
  <si>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</si>
  <si>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</si>
  <si>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</si>
  <si>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</si>
  <si>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</si>
  <si>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</si>
  <si>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</si>
  <si>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</si>
  <si>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</si>
  <si>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</si>
  <si>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</si>
  <si>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</si>
  <si>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</si>
  <si>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</si>
  <si>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</si>
  <si>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</si>
  <si>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</si>
  <si>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</si>
  <si>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</si>
  <si>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</si>
  <si>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</si>
  <si>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</si>
  <si>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</si>
  <si>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</si>
  <si>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</si>
  <si>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</si>
  <si>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</si>
  <si>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</si>
  <si>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</si>
  <si>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</si>
  <si>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</si>
  <si>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</si>
  <si>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</si>
  <si>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</si>
  <si>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</si>
  <si>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</si>
  <si>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</si>
  <si>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</si>
  <si>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</si>
  <si>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</si>
  <si>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</si>
  <si>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</si>
  <si>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</si>
  <si>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</si>
  <si>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</si>
  <si>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</si>
  <si>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</si>
  <si>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</si>
  <si>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</si>
  <si>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</si>
  <si>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</si>
  <si>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</si>
  <si>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</si>
  <si>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</si>
  <si>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</si>
  <si>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</si>
  <si>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</si>
  <si>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</si>
  <si>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</si>
  <si>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</si>
  <si>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</si>
  <si>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</si>
  <si>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</si>
  <si>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</si>
  <si>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</si>
  <si>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</si>
  <si>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</si>
  <si>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</si>
  <si>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</si>
  <si>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</si>
  <si>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</si>
  <si>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</si>
  <si>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</si>
  <si>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</si>
  <si>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</si>
  <si>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</si>
  <si>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</si>
  <si>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</si>
  <si>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</si>
  <si>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</si>
  <si>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</si>
  <si>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</si>
  <si>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</si>
  <si>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</si>
  <si>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</si>
  <si>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</si>
  <si>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</si>
  <si>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</si>
  <si>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</si>
  <si>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</si>
  <si>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</si>
  <si>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</si>
  <si>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</si>
  <si>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</si>
  <si>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</si>
  <si>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</si>
  <si>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</si>
  <si>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</si>
  <si>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</si>
  <si>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</si>
  <si>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</si>
  <si>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</si>
  <si>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</si>
  <si>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</si>
  <si>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</si>
  <si>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</si>
  <si>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</si>
  <si>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</si>
  <si>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</si>
  <si>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</si>
  <si>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</si>
  <si>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</si>
  <si>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</si>
  <si>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</si>
  <si>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</si>
  <si>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</si>
  <si>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</si>
  <si>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</si>
  <si>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</si>
  <si>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</si>
  <si>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</si>
  <si>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</si>
  <si>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</si>
  <si>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</si>
  <si>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</si>
  <si>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</si>
  <si>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54-092-0110-26</t>
  </si>
  <si>
    <t>VERMILION</t>
  </si>
  <si>
    <t>HOOPESTON AREA CUSD #11</t>
  </si>
  <si>
    <t>615 E ORANGE ST</t>
  </si>
  <si>
    <t>Hank Hornbeck IV</t>
  </si>
  <si>
    <t>hahfour@hoopeston.k12.il.us</t>
  </si>
  <si>
    <t>217.283.6668</t>
  </si>
  <si>
    <t>RUSSELL LEIGH &amp; ASSOCIATES</t>
  </si>
  <si>
    <t>RUSS LEIGH</t>
  </si>
  <si>
    <t>228 E MAIN ST</t>
  </si>
  <si>
    <t>HOOPESTON</t>
  </si>
  <si>
    <t>217.283.9336</t>
  </si>
  <si>
    <t>217.283.9736</t>
  </si>
  <si>
    <t>065.018319</t>
  </si>
  <si>
    <t>admin@russleigh.com</t>
  </si>
  <si>
    <t>Russell Leigh &amp; Associates</t>
  </si>
  <si>
    <t>Vermilion Area for Special Education</t>
  </si>
  <si>
    <t>Page 10 - Col 10 - Educational</t>
  </si>
  <si>
    <t xml:space="preserve">   </t>
  </si>
  <si>
    <t>Acct 1690 - Other Food Service</t>
  </si>
  <si>
    <t>Page 11 - Acct 1999 - Other</t>
  </si>
  <si>
    <t>Col 10 - Educational</t>
  </si>
  <si>
    <t>Col 20 - Operations &amp; Maintenance</t>
  </si>
  <si>
    <t>Page 15 &amp; 19 - Acct 2190 - Other Support Services - Pupils</t>
  </si>
  <si>
    <t>Drug Free &amp;  Russell Trust(a private trust) expenses related to the students</t>
  </si>
  <si>
    <t>2016 GO WORKING CASH BONDS</t>
  </si>
  <si>
    <t>Student Council Meals $2,819</t>
  </si>
  <si>
    <t>E-RATE $29,033</t>
  </si>
  <si>
    <t>Refunds &amp; Reimbursements $224,788</t>
  </si>
  <si>
    <t>Refunds &amp; Reimbursements $11,257</t>
  </si>
  <si>
    <t>Col 40 - Transportation</t>
  </si>
  <si>
    <t>Refunds &amp; Reimbursements $98</t>
  </si>
  <si>
    <t xml:space="preserve">       School Lunch-Regular</t>
  </si>
  <si>
    <t>15-4210</t>
  </si>
  <si>
    <t>(M) School Lunch-Regular</t>
  </si>
  <si>
    <t>16-4210</t>
  </si>
  <si>
    <t xml:space="preserve">       School Milk</t>
  </si>
  <si>
    <t>15-4215</t>
  </si>
  <si>
    <t>16-4215</t>
  </si>
  <si>
    <t xml:space="preserve">       School Breakfast</t>
  </si>
  <si>
    <t>15-4220</t>
  </si>
  <si>
    <t>16-4220</t>
  </si>
  <si>
    <t>U.S. Department of Education</t>
  </si>
  <si>
    <t xml:space="preserve">     Passed Through the Illinois State Board of Education</t>
  </si>
  <si>
    <t xml:space="preserve">       School Commodities</t>
  </si>
  <si>
    <t>16-4250</t>
  </si>
  <si>
    <t xml:space="preserve">       Fresh Fruits and Vegtables</t>
  </si>
  <si>
    <t xml:space="preserve">          Total U.S.  Department of Agriculture</t>
  </si>
  <si>
    <t xml:space="preserve">       Chapter 1-Low Income</t>
  </si>
  <si>
    <t>15-4300</t>
  </si>
  <si>
    <t>16-4300</t>
  </si>
  <si>
    <t>(M) Chapter 1-Low Income</t>
  </si>
  <si>
    <t xml:space="preserve">       Title II-Teacher Quality</t>
  </si>
  <si>
    <t>84.367a</t>
  </si>
  <si>
    <t>16-4932</t>
  </si>
  <si>
    <t xml:space="preserve">          Total U.S.  Department of Education</t>
  </si>
  <si>
    <t>U.S. Department of Health and Human Services</t>
  </si>
  <si>
    <t xml:space="preserve">     Passed through Illinois Department of Healthcare &amp; Family Services</t>
  </si>
  <si>
    <t xml:space="preserve">       Medicare-Admin Outreach</t>
  </si>
  <si>
    <t>16-4991</t>
  </si>
  <si>
    <t xml:space="preserve">          Total U.S. Department of Health and Human Services</t>
  </si>
  <si>
    <t xml:space="preserve">          Total Federal Financial Assistance</t>
  </si>
  <si>
    <t>The accompanying Schedule of Expenditures of Federal Awards includes the federal grant activity of Hoopeston Area CUSD # 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</si>
  <si>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 x</t>
  </si>
  <si>
    <t>Of the federal expenditures presented in the schedule, Hoopeston Area CUSD #11 provided federal awards to subrecipients as follows:</t>
  </si>
  <si>
    <t>none</t>
  </si>
  <si>
    <r>
      <t xml:space="preserve">The following amounts were expended in the form of non-cash assistance by Hoopeston Area CUSD #11 and </t>
    </r>
    <r>
      <rPr>
        <b/>
        <sz val="9"/>
        <rFont val="Arial"/>
        <family val="2"/>
      </rPr>
      <t xml:space="preserve">are </t>
    </r>
    <r>
      <rPr>
        <sz val="9"/>
        <rFont val="Arial"/>
        <family val="2"/>
      </rPr>
      <t xml:space="preserve"> included in the Schedule of Expenditures of Federal Awards:</t>
    </r>
  </si>
  <si>
    <t>no</t>
  </si>
  <si>
    <t>mo</t>
  </si>
  <si>
    <t>Adverse -Gaap/Unqualified-Regulatory</t>
  </si>
  <si>
    <t>x</t>
  </si>
  <si>
    <t>School Lunch Regular</t>
  </si>
  <si>
    <t>Chapter 1-Low Income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</si>
</sst>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304800</xdr:colOff>
          <xdr:row>13</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3" sqref="A3:B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7" t="s">
        <v>474</v>
      </c>
      <c r="J1" s="2098"/>
      <c r="K1" s="2098"/>
      <c r="L1" s="2098"/>
      <c r="M1" s="2098"/>
      <c r="N1" s="2098"/>
      <c r="O1" s="2098"/>
      <c r="P1" s="2098"/>
      <c r="Q1" s="2098"/>
      <c r="R1" s="2098"/>
      <c r="S1" s="2098"/>
    </row>
    <row r="2" spans="1:28" ht="12" customHeight="1" x14ac:dyDescent="0.2">
      <c r="A2" s="202" t="s">
        <v>1964</v>
      </c>
      <c r="D2" s="203"/>
      <c r="I2" s="2099" t="s">
        <v>1155</v>
      </c>
      <c r="J2" s="2098"/>
      <c r="K2" s="2098"/>
      <c r="L2" s="2098"/>
      <c r="M2" s="2098"/>
      <c r="N2" s="2098"/>
      <c r="O2" s="2098"/>
      <c r="P2" s="2098"/>
      <c r="Q2" s="2098"/>
      <c r="R2" s="2098"/>
      <c r="S2" s="2098"/>
    </row>
    <row r="3" spans="1:28" ht="12" customHeight="1" x14ac:dyDescent="0.2">
      <c r="A3" s="1875" t="s">
        <v>1952</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2091</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2091</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t="s">
        <v>2092</v>
      </c>
      <c r="B13" s="2132"/>
      <c r="C13" s="2132"/>
      <c r="D13" s="2132"/>
      <c r="E13" s="2132"/>
      <c r="F13" s="2132"/>
      <c r="G13" s="2132"/>
      <c r="H13" s="2133"/>
      <c r="I13" s="185"/>
      <c r="J13" s="184"/>
      <c r="K13" s="182"/>
      <c r="L13" s="184"/>
      <c r="M13" s="184"/>
      <c r="N13" s="184"/>
      <c r="O13" s="184"/>
      <c r="P13" s="184"/>
      <c r="Q13" s="184"/>
      <c r="R13" s="184"/>
      <c r="S13" s="184"/>
      <c r="T13" s="2136" t="s">
        <v>2099</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2093</v>
      </c>
      <c r="B15" s="2134"/>
      <c r="C15" s="2134"/>
      <c r="D15" s="2134"/>
      <c r="E15" s="2134"/>
      <c r="F15" s="2134"/>
      <c r="G15" s="2134"/>
      <c r="H15" s="2135"/>
      <c r="T15" s="2066" t="s">
        <v>2100</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2094</v>
      </c>
      <c r="B17" s="2092"/>
      <c r="C17" s="2092"/>
      <c r="D17" s="2092"/>
      <c r="E17" s="2092"/>
      <c r="F17" s="2092"/>
      <c r="G17" s="2092"/>
      <c r="H17" s="2117"/>
      <c r="T17" s="2145" t="s">
        <v>2101</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2095</v>
      </c>
      <c r="B19" s="2083"/>
      <c r="C19" s="2083"/>
      <c r="D19" s="2083"/>
      <c r="E19" s="2083"/>
      <c r="F19" s="2083"/>
      <c r="G19" s="2083"/>
      <c r="H19" s="2065"/>
      <c r="I19" s="184"/>
      <c r="J19" s="378"/>
      <c r="K19" s="195"/>
      <c r="L19" s="193"/>
      <c r="M19" s="658" t="s">
        <v>360</v>
      </c>
      <c r="P19" s="181"/>
      <c r="Q19" s="181"/>
      <c r="R19" s="181"/>
      <c r="S19" s="185"/>
      <c r="T19" s="2085" t="s">
        <v>2102</v>
      </c>
      <c r="U19" s="2064"/>
      <c r="V19" s="2064"/>
      <c r="W19" s="2065"/>
      <c r="X19" s="2082" t="s">
        <v>2029</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2102</v>
      </c>
      <c r="B21" s="2064"/>
      <c r="C21" s="2064"/>
      <c r="D21" s="2064"/>
      <c r="E21" s="2064"/>
      <c r="F21" s="2064"/>
      <c r="G21" s="2064"/>
      <c r="H21" s="2065"/>
      <c r="I21" s="2111" t="s">
        <v>786</v>
      </c>
      <c r="J21" s="2106"/>
      <c r="K21" s="2106"/>
      <c r="L21" s="2106"/>
      <c r="M21" s="2106"/>
      <c r="N21" s="2106"/>
      <c r="O21" s="2106"/>
      <c r="P21" s="2106"/>
      <c r="Q21" s="2106"/>
      <c r="R21" s="2106"/>
      <c r="S21" s="2112"/>
      <c r="T21" s="2091" t="s">
        <v>2103</v>
      </c>
      <c r="U21" s="2152"/>
      <c r="V21" s="2152"/>
      <c r="W21" s="2152"/>
      <c r="X21" s="2157" t="s">
        <v>2104</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2025</v>
      </c>
      <c r="U22" s="271"/>
      <c r="V22" s="342"/>
      <c r="W22" s="271"/>
      <c r="X22" s="1974" t="s">
        <v>1631</v>
      </c>
      <c r="Z22" s="200"/>
      <c r="AA22" s="201"/>
    </row>
    <row r="23" spans="1:27" ht="13.5" customHeight="1" x14ac:dyDescent="0.2">
      <c r="A23" s="2108"/>
      <c r="B23" s="2109"/>
      <c r="C23" s="2109"/>
      <c r="D23" s="2109"/>
      <c r="E23" s="2109"/>
      <c r="F23" s="2109"/>
      <c r="G23" s="2109"/>
      <c r="H23" s="2110"/>
      <c r="T23" s="2151" t="s">
        <v>2105</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60942</v>
      </c>
      <c r="B25" s="2064"/>
      <c r="C25" s="2064"/>
      <c r="D25" s="2064"/>
      <c r="E25" s="2064"/>
      <c r="F25" s="2064"/>
      <c r="G25" s="2064"/>
      <c r="H25" s="2065"/>
      <c r="I25" s="659"/>
      <c r="J25" s="204"/>
      <c r="K25" s="204"/>
      <c r="L25" s="204"/>
      <c r="M25" s="204"/>
      <c r="N25" s="204"/>
      <c r="O25" s="204"/>
      <c r="P25" s="204"/>
      <c r="Q25" s="204"/>
      <c r="R25" s="204"/>
      <c r="S25" s="205"/>
      <c r="T25" s="2148" t="s">
        <v>2106</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2003</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1760" t="s">
        <v>2091</v>
      </c>
      <c r="K29" s="182" t="s">
        <v>675</v>
      </c>
      <c r="L29" s="390"/>
      <c r="M29" s="195" t="s">
        <v>106</v>
      </c>
      <c r="N29" s="186" t="s">
        <v>2035</v>
      </c>
      <c r="O29" s="186"/>
      <c r="P29" s="186"/>
      <c r="Q29" s="186"/>
      <c r="R29" s="186"/>
      <c r="S29" s="671"/>
      <c r="T29" s="56"/>
      <c r="U29" s="56"/>
      <c r="V29" s="56"/>
      <c r="W29" s="56"/>
      <c r="X29" s="56"/>
      <c r="Y29" s="56"/>
      <c r="Z29" s="56"/>
      <c r="AA29" s="1087"/>
    </row>
    <row r="30" spans="1:27" ht="13.5" customHeight="1" x14ac:dyDescent="0.2">
      <c r="A30" s="1801"/>
      <c r="B30" s="1091" t="s">
        <v>2091</v>
      </c>
      <c r="C30" s="672" t="s">
        <v>1385</v>
      </c>
      <c r="D30" s="182"/>
      <c r="E30" s="182"/>
      <c r="F30" s="1279"/>
      <c r="G30" s="660"/>
      <c r="H30" s="660"/>
      <c r="I30" s="274"/>
      <c r="J30" s="1760" t="s">
        <v>2091</v>
      </c>
      <c r="K30" s="182" t="s">
        <v>675</v>
      </c>
      <c r="L30" s="390"/>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2091</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2091</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2096</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2097</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2098</v>
      </c>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 sqref="A3:B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2032</v>
      </c>
      <c r="C31" s="216" t="s">
        <v>1390</v>
      </c>
      <c r="D31" s="603"/>
      <c r="E31" s="605"/>
    </row>
    <row r="32" spans="1:5" x14ac:dyDescent="0.2">
      <c r="B32" s="603" t="s">
        <v>1296</v>
      </c>
      <c r="C32" s="216" t="s">
        <v>1390</v>
      </c>
      <c r="D32" s="604" t="s">
        <v>2033</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2034</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2062" t="s">
        <v>2091</v>
      </c>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0" t="s">
        <v>2036</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2091</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t="s">
        <v>2090</v>
      </c>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2107</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3" sqref="A3:B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70897867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2.9600000000000001E-2</v>
      </c>
      <c r="E10" s="100" t="s">
        <v>1186</v>
      </c>
      <c r="F10" s="471">
        <v>5.0000000000000001E-3</v>
      </c>
      <c r="G10" s="100" t="s">
        <v>1186</v>
      </c>
      <c r="H10" s="471">
        <v>2E-3</v>
      </c>
      <c r="I10" s="100" t="s">
        <v>1187</v>
      </c>
      <c r="J10" s="472">
        <f>ROUND(D10+F10+H10,5)</f>
        <v>3.6600000000000001E-2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11990239</v>
      </c>
      <c r="E16" s="100"/>
      <c r="F16" s="82">
        <f>SUM('Acct Summary 7-8'!C17,'Acct Summary 7-8'!D17,'Acct Summary 7-8'!F17)</f>
        <v>12799309</v>
      </c>
      <c r="G16" s="100"/>
      <c r="H16" s="82">
        <f>SUM(D16-F16)</f>
        <v>-809070</v>
      </c>
      <c r="I16" s="93"/>
      <c r="J16" s="82">
        <f>SUM('Acct Summary 7-8'!C81,'Acct Summary 7-8'!D81,'Acct Summary 7-8'!F81,'Acct Summary 7-8'!I81)</f>
        <v>7509410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9783905.6460000016</v>
      </c>
      <c r="I31" s="332"/>
      <c r="J31" s="93"/>
      <c r="K31" s="93"/>
      <c r="L31" s="93"/>
      <c r="M31" s="93"/>
    </row>
    <row r="32" spans="1:13" ht="13.35" customHeight="1" x14ac:dyDescent="0.2">
      <c r="B32" s="2061" t="s">
        <v>2091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900000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 sqref="A3:B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HOOPESTON AREA CUSD #11</v>
      </c>
      <c r="E7" s="136"/>
      <c r="G7" s="137"/>
      <c r="H7" s="138"/>
      <c r="I7" s="138"/>
      <c r="J7" s="138"/>
      <c r="K7" s="138"/>
      <c r="L7"/>
      <c r="M7"/>
      <c r="N7"/>
      <c r="O7"/>
      <c r="P7"/>
    </row>
    <row r="8" spans="1:18" ht="12.75" x14ac:dyDescent="0.2">
      <c r="A8"/>
      <c r="B8"/>
      <c r="C8" s="134" t="s">
        <v>1341</v>
      </c>
      <c r="D8" s="139" t="str">
        <f>COVER!A13</f>
        <v>54-092-0110-26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7509410</v>
      </c>
      <c r="I12" s="1161"/>
      <c r="J12" s="1161"/>
      <c r="K12" s="1162">
        <f>TRUNC((H12/H13*100000),5)/100000</f>
        <v>0.62629360430000003</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11990239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12799309</v>
      </c>
      <c r="I17" s="1161"/>
      <c r="J17" s="1167"/>
      <c r="K17" s="1162">
        <f>TRUNC((H17/H18*100000),5)/100000</f>
        <v>1.0674773871999998</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11990239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7.7995551000000001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7509410</v>
      </c>
      <c r="I24" s="683"/>
      <c r="J24" s="683"/>
      <c r="K24" s="1171">
        <f>TRUNC(((H24/H25*100000)/100000),2)</f>
        <v>211.21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35553.636109999999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2205632.64237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900000</v>
      </c>
      <c r="I32" s="1169"/>
      <c r="J32" s="1169"/>
      <c r="K32" s="1171">
        <f>TRUNC(100-((((H32/H33*100))*100)/100),2)</f>
        <v>90.8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9783905.6460000016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3" sqref="A3:B3"/>
      <selection pane="bottomLeft" activeCell="A3" sqref="A3:B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373363</v>
      </c>
      <c r="D4" s="411">
        <v>643</v>
      </c>
      <c r="E4" s="411">
        <v>237</v>
      </c>
      <c r="F4" s="411">
        <v>278</v>
      </c>
      <c r="G4" s="411">
        <v>1010</v>
      </c>
      <c r="H4" s="411"/>
      <c r="I4" s="411">
        <v>723</v>
      </c>
      <c r="J4" s="435">
        <v>4</v>
      </c>
      <c r="K4" s="411">
        <v>716</v>
      </c>
      <c r="L4" s="411">
        <v>106542</v>
      </c>
      <c r="M4" s="432"/>
      <c r="N4" s="481"/>
    </row>
    <row r="5" spans="1:14" x14ac:dyDescent="0.2">
      <c r="A5" s="476" t="s">
        <v>1173</v>
      </c>
      <c r="B5" s="40">
        <v>120</v>
      </c>
      <c r="C5" s="686">
        <v>4880168</v>
      </c>
      <c r="D5" s="411">
        <v>116603</v>
      </c>
      <c r="E5" s="411">
        <v>4008</v>
      </c>
      <c r="F5" s="411">
        <v>41098</v>
      </c>
      <c r="G5" s="411">
        <v>629541</v>
      </c>
      <c r="H5" s="411"/>
      <c r="I5" s="411">
        <v>2096534</v>
      </c>
      <c r="J5" s="435">
        <v>140263</v>
      </c>
      <c r="K5" s="438">
        <v>128265</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5253531</v>
      </c>
      <c r="D13" s="688">
        <f t="shared" ref="D13:L13" si="0">SUM(D4:D12)</f>
        <v>117246</v>
      </c>
      <c r="E13" s="688">
        <f t="shared" si="0"/>
        <v>4245</v>
      </c>
      <c r="F13" s="688">
        <f t="shared" si="0"/>
        <v>41376</v>
      </c>
      <c r="G13" s="688">
        <f t="shared" si="0"/>
        <v>630551</v>
      </c>
      <c r="H13" s="688">
        <f t="shared" si="0"/>
        <v>0</v>
      </c>
      <c r="I13" s="688">
        <f t="shared" si="0"/>
        <v>2097257</v>
      </c>
      <c r="J13" s="688">
        <f t="shared" si="0"/>
        <v>140267</v>
      </c>
      <c r="K13" s="688">
        <f t="shared" si="0"/>
        <v>128981</v>
      </c>
      <c r="L13" s="688">
        <f t="shared" si="0"/>
        <v>106542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106415</v>
      </c>
      <c r="N16" s="718"/>
    </row>
    <row r="17" spans="1:14" s="703" customFormat="1" ht="12.75" customHeight="1" x14ac:dyDescent="0.2">
      <c r="A17" s="717" t="s">
        <v>1751</v>
      </c>
      <c r="B17" s="541">
        <v>230</v>
      </c>
      <c r="C17" s="506"/>
      <c r="D17" s="506"/>
      <c r="E17" s="506"/>
      <c r="F17" s="506"/>
      <c r="G17" s="506"/>
      <c r="H17" s="506"/>
      <c r="I17" s="506"/>
      <c r="J17" s="506"/>
      <c r="K17" s="506"/>
      <c r="L17" s="506"/>
      <c r="M17" s="435">
        <v>6854157</v>
      </c>
      <c r="N17" s="718"/>
    </row>
    <row r="18" spans="1:14" s="703" customFormat="1" ht="12.75" customHeight="1" x14ac:dyDescent="0.2">
      <c r="A18" s="717" t="s">
        <v>1752</v>
      </c>
      <c r="B18" s="541">
        <v>240</v>
      </c>
      <c r="C18" s="506"/>
      <c r="D18" s="506"/>
      <c r="E18" s="506"/>
      <c r="F18" s="506"/>
      <c r="G18" s="506"/>
      <c r="H18" s="506"/>
      <c r="I18" s="506"/>
      <c r="J18" s="506"/>
      <c r="K18" s="506"/>
      <c r="L18" s="506"/>
      <c r="M18" s="435">
        <v>2180633</v>
      </c>
      <c r="N18" s="718"/>
    </row>
    <row r="19" spans="1:14" s="703" customFormat="1" ht="12.75" customHeight="1" x14ac:dyDescent="0.2">
      <c r="A19" s="717" t="s">
        <v>1753</v>
      </c>
      <c r="B19" s="541">
        <v>250</v>
      </c>
      <c r="C19" s="506"/>
      <c r="D19" s="506"/>
      <c r="E19" s="506"/>
      <c r="F19" s="506"/>
      <c r="G19" s="506"/>
      <c r="H19" s="506"/>
      <c r="I19" s="506"/>
      <c r="J19" s="506"/>
      <c r="K19" s="506"/>
      <c r="L19" s="506"/>
      <c r="M19" s="435">
        <v>5688554</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4245</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895755</v>
      </c>
    </row>
    <row r="23" spans="1:14" ht="13.5" customHeight="1" thickBot="1" x14ac:dyDescent="0.25">
      <c r="A23" s="463" t="s">
        <v>748</v>
      </c>
      <c r="B23" s="723"/>
      <c r="C23" s="432"/>
      <c r="D23" s="432"/>
      <c r="E23" s="432"/>
      <c r="F23" s="432"/>
      <c r="G23" s="432"/>
      <c r="H23" s="432"/>
      <c r="I23" s="432"/>
      <c r="J23" s="432"/>
      <c r="K23" s="432"/>
      <c r="L23" s="432"/>
      <c r="M23" s="692">
        <f>SUM(M15:M22)</f>
        <v>14829759</v>
      </c>
      <c r="N23" s="692">
        <f>SUM(N21:N22)</f>
        <v>900000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106542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106542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900000</v>
      </c>
    </row>
    <row r="37" spans="1:14" ht="13.5" thickBot="1" x14ac:dyDescent="0.25">
      <c r="A37" s="463" t="s">
        <v>758</v>
      </c>
      <c r="B37" s="723"/>
      <c r="C37" s="506"/>
      <c r="D37" s="506"/>
      <c r="E37" s="506"/>
      <c r="F37" s="506"/>
      <c r="G37" s="506"/>
      <c r="H37" s="506"/>
      <c r="I37" s="506"/>
      <c r="J37" s="506"/>
      <c r="K37" s="506"/>
      <c r="L37" s="513"/>
      <c r="M37" s="432"/>
      <c r="N37" s="692">
        <f>SUM(N36:N36)</f>
        <v>900000</v>
      </c>
    </row>
    <row r="38" spans="1:14" customFormat="1" ht="13.5" customHeight="1" thickTop="1" x14ac:dyDescent="0.2">
      <c r="A38" s="627" t="s">
        <v>496</v>
      </c>
      <c r="B38" s="541">
        <v>714</v>
      </c>
      <c r="C38" s="726">
        <v>35714</v>
      </c>
      <c r="D38" s="726"/>
      <c r="E38" s="726"/>
      <c r="F38" s="726"/>
      <c r="G38" s="726">
        <v>630551</v>
      </c>
      <c r="H38" s="726"/>
      <c r="I38" s="726"/>
      <c r="J38" s="725"/>
      <c r="K38" s="726"/>
      <c r="L38" s="1099"/>
      <c r="M38" s="693"/>
      <c r="N38" s="693"/>
    </row>
    <row r="39" spans="1:14" customFormat="1" ht="13.5" customHeight="1" x14ac:dyDescent="0.2">
      <c r="A39" s="627" t="s">
        <v>405</v>
      </c>
      <c r="B39" s="541">
        <v>730</v>
      </c>
      <c r="C39" s="726">
        <v>5217817</v>
      </c>
      <c r="D39" s="726">
        <v>117246</v>
      </c>
      <c r="E39" s="726">
        <v>4245</v>
      </c>
      <c r="F39" s="726">
        <v>41376</v>
      </c>
      <c r="G39" s="726"/>
      <c r="H39" s="726"/>
      <c r="I39" s="726">
        <v>2097257</v>
      </c>
      <c r="J39" s="725">
        <v>140267</v>
      </c>
      <c r="K39" s="726">
        <v>128981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14829759</v>
      </c>
      <c r="N40" s="693"/>
    </row>
    <row r="41" spans="1:14" ht="13.5" customHeight="1" thickBot="1" x14ac:dyDescent="0.25">
      <c r="A41" s="463" t="s">
        <v>760</v>
      </c>
      <c r="B41" s="454"/>
      <c r="C41" s="484">
        <f>(SUM(C34,C37,C38,C39))</f>
        <v>5253531</v>
      </c>
      <c r="D41" s="484">
        <f t="shared" ref="D41:L41" si="2">SUM(D34,D37,D38:D39)</f>
        <v>117246</v>
      </c>
      <c r="E41" s="484">
        <f t="shared" si="2"/>
        <v>4245</v>
      </c>
      <c r="F41" s="484">
        <f t="shared" si="2"/>
        <v>41376</v>
      </c>
      <c r="G41" s="484">
        <f t="shared" si="2"/>
        <v>630551</v>
      </c>
      <c r="H41" s="484">
        <f t="shared" si="2"/>
        <v>0</v>
      </c>
      <c r="I41" s="484">
        <f t="shared" si="2"/>
        <v>2097257</v>
      </c>
      <c r="J41" s="484">
        <f t="shared" si="2"/>
        <v>140267</v>
      </c>
      <c r="K41" s="484">
        <f t="shared" si="2"/>
        <v>128981</v>
      </c>
      <c r="L41" s="484">
        <f t="shared" si="2"/>
        <v>106542</v>
      </c>
      <c r="M41" s="484">
        <f>SUM(M40)</f>
        <v>14829759</v>
      </c>
      <c r="N41" s="484">
        <f>SUM(N37)</f>
        <v>900000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 sqref="A3:B3"/>
      <selection pane="bottomLeft" activeCell="A3" sqref="A3:B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3411253</v>
      </c>
      <c r="D4" s="694">
        <f>'Revenues 9-14'!D109</f>
        <v>327545</v>
      </c>
      <c r="E4" s="694">
        <f>'Revenues 9-14'!E109</f>
        <v>8</v>
      </c>
      <c r="F4" s="694">
        <f>'Revenues 9-14'!F109</f>
        <v>126180</v>
      </c>
      <c r="G4" s="694">
        <f>'Revenues 9-14'!G109</f>
        <v>310750</v>
      </c>
      <c r="H4" s="694">
        <f>'Revenues 9-14'!H109</f>
        <v>0</v>
      </c>
      <c r="I4" s="694">
        <f>'Revenues 9-14'!I109</f>
        <v>34557</v>
      </c>
      <c r="J4" s="694">
        <f>'Revenues 9-14'!J109</f>
        <v>204407</v>
      </c>
      <c r="K4" s="694">
        <f>'Revenues 9-14'!K109</f>
        <v>31761</v>
      </c>
      <c r="L4" s="39"/>
    </row>
    <row r="5" spans="1:13" ht="22.5" x14ac:dyDescent="0.2">
      <c r="A5" s="732" t="s">
        <v>1985</v>
      </c>
      <c r="B5" s="294">
        <v>2000</v>
      </c>
      <c r="C5" s="695">
        <f>'Revenues 9-14'!C114</f>
        <v>7500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6670787</v>
      </c>
      <c r="D6" s="695">
        <f>'Revenues 9-14'!D173</f>
        <v>0</v>
      </c>
      <c r="E6" s="695">
        <f>'Revenues 9-14'!E173</f>
        <v>0</v>
      </c>
      <c r="F6" s="695">
        <f>'Revenues 9-14'!F173</f>
        <v>271962</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1140455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11229995</v>
      </c>
      <c r="D8" s="484">
        <f t="shared" ref="D8:K8" si="0">SUM(D4:D7)</f>
        <v>327545</v>
      </c>
      <c r="E8" s="484">
        <f t="shared" si="0"/>
        <v>8</v>
      </c>
      <c r="F8" s="484">
        <f t="shared" si="0"/>
        <v>398142</v>
      </c>
      <c r="G8" s="484">
        <f t="shared" si="0"/>
        <v>310750</v>
      </c>
      <c r="H8" s="484">
        <f t="shared" si="0"/>
        <v>0</v>
      </c>
      <c r="I8" s="484">
        <f t="shared" si="0"/>
        <v>34557</v>
      </c>
      <c r="J8" s="484">
        <f t="shared" si="0"/>
        <v>204407</v>
      </c>
      <c r="K8" s="484">
        <f t="shared" si="0"/>
        <v>31761</v>
      </c>
      <c r="L8" s="39"/>
    </row>
    <row r="9" spans="1:13" ht="15" thickTop="1" x14ac:dyDescent="0.2">
      <c r="A9" s="1018" t="s">
        <v>348</v>
      </c>
      <c r="B9" s="455">
        <v>3998</v>
      </c>
      <c r="C9" s="417">
        <v>3435900</v>
      </c>
      <c r="D9" s="488"/>
      <c r="E9" s="417"/>
      <c r="F9" s="417"/>
      <c r="G9" s="699"/>
      <c r="H9" s="417"/>
      <c r="I9" s="493" t="s">
        <v>1390</v>
      </c>
      <c r="J9" s="434"/>
      <c r="K9" s="417"/>
      <c r="L9" s="39"/>
    </row>
    <row r="10" spans="1:13" s="48" customFormat="1" ht="13.5" thickBot="1" x14ac:dyDescent="0.25">
      <c r="A10" s="463" t="s">
        <v>1394</v>
      </c>
      <c r="B10" s="456"/>
      <c r="C10" s="484">
        <f>SUM(C8:C9)</f>
        <v>14665895</v>
      </c>
      <c r="D10" s="484">
        <f t="shared" ref="D10:K10" si="1">SUM(D8:D9)</f>
        <v>327545</v>
      </c>
      <c r="E10" s="484">
        <f t="shared" si="1"/>
        <v>8</v>
      </c>
      <c r="F10" s="484">
        <f t="shared" si="1"/>
        <v>398142</v>
      </c>
      <c r="G10" s="484">
        <f t="shared" si="1"/>
        <v>310750</v>
      </c>
      <c r="H10" s="484">
        <f t="shared" si="1"/>
        <v>0</v>
      </c>
      <c r="I10" s="484">
        <f t="shared" si="1"/>
        <v>34557</v>
      </c>
      <c r="J10" s="484">
        <f t="shared" si="1"/>
        <v>204407</v>
      </c>
      <c r="K10" s="484">
        <f t="shared" si="1"/>
        <v>31761</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7476030</v>
      </c>
      <c r="D12" s="497" t="s">
        <v>1390</v>
      </c>
      <c r="E12" s="432" t="s">
        <v>1390</v>
      </c>
      <c r="F12" s="432" t="s">
        <v>1390</v>
      </c>
      <c r="G12" s="694">
        <f>'Expenditures 15-22'!K223</f>
        <v>175647</v>
      </c>
      <c r="H12" s="430"/>
      <c r="I12" s="432" t="s">
        <v>1390</v>
      </c>
      <c r="J12" s="432" t="s">
        <v>1390</v>
      </c>
      <c r="K12" s="430" t="s">
        <v>1390</v>
      </c>
      <c r="L12" s="39"/>
    </row>
    <row r="13" spans="1:13" x14ac:dyDescent="0.2">
      <c r="A13" s="733" t="s">
        <v>536</v>
      </c>
      <c r="B13" s="293">
        <v>2000</v>
      </c>
      <c r="C13" s="695">
        <f>'Expenditures 15-22'!K74</f>
        <v>3928973</v>
      </c>
      <c r="D13" s="695">
        <f>'Expenditures 15-22'!K129</f>
        <v>915287</v>
      </c>
      <c r="E13" s="481" t="s">
        <v>1390</v>
      </c>
      <c r="F13" s="695">
        <f>'Expenditures 15-22'!K178</f>
        <v>392142</v>
      </c>
      <c r="G13" s="695">
        <f>'Expenditures 15-22'!K273</f>
        <v>230150</v>
      </c>
      <c r="H13" s="695">
        <f>'Expenditures 15-22'!K296</f>
        <v>0</v>
      </c>
      <c r="I13" s="432" t="s">
        <v>1390</v>
      </c>
      <c r="J13" s="748">
        <f>'Expenditures 15-22'!K323</f>
        <v>204938</v>
      </c>
      <c r="K13" s="700">
        <f>'Expenditures 15-22'!K341</f>
        <v>51640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86877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11491880</v>
      </c>
      <c r="D17" s="484">
        <f t="shared" si="2"/>
        <v>915287</v>
      </c>
      <c r="E17" s="484">
        <f t="shared" si="2"/>
        <v>0</v>
      </c>
      <c r="F17" s="484">
        <f t="shared" si="2"/>
        <v>392142</v>
      </c>
      <c r="G17" s="484">
        <f t="shared" si="2"/>
        <v>405797</v>
      </c>
      <c r="H17" s="484">
        <f t="shared" si="2"/>
        <v>0</v>
      </c>
      <c r="I17" s="432"/>
      <c r="J17" s="484">
        <f>SUM(J12:J16)</f>
        <v>204938</v>
      </c>
      <c r="K17" s="484">
        <f>SUM(K12:K16)</f>
        <v>51640</v>
      </c>
      <c r="L17" s="39"/>
    </row>
    <row r="18" spans="1:12" ht="15" customHeight="1" thickTop="1" x14ac:dyDescent="0.2">
      <c r="A18" s="1019" t="s">
        <v>1322</v>
      </c>
      <c r="B18" s="258">
        <v>4180</v>
      </c>
      <c r="C18" s="694">
        <f t="shared" ref="C18:H18" si="3">C9</f>
        <v>3435900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14927780</v>
      </c>
      <c r="D19" s="484">
        <f t="shared" si="4"/>
        <v>915287</v>
      </c>
      <c r="E19" s="484">
        <f t="shared" si="4"/>
        <v>0</v>
      </c>
      <c r="F19" s="484">
        <f t="shared" si="4"/>
        <v>392142</v>
      </c>
      <c r="G19" s="484">
        <f t="shared" si="4"/>
        <v>405797</v>
      </c>
      <c r="H19" s="484">
        <f t="shared" si="4"/>
        <v>0</v>
      </c>
      <c r="I19" s="432"/>
      <c r="J19" s="484">
        <f>SUM(J17:J18)</f>
        <v>204938</v>
      </c>
      <c r="K19" s="484">
        <f>SUM(K17:K18)</f>
        <v>51640</v>
      </c>
      <c r="L19" s="39"/>
    </row>
    <row r="20" spans="1:12" ht="27" thickTop="1" thickBot="1" x14ac:dyDescent="0.25">
      <c r="A20" s="457" t="s">
        <v>1323</v>
      </c>
      <c r="B20" s="458"/>
      <c r="C20" s="1017">
        <f>C8-C17</f>
        <v>-261885</v>
      </c>
      <c r="D20" s="1017">
        <f t="shared" ref="D20:K20" si="5">D8-D17</f>
        <v>-587742</v>
      </c>
      <c r="E20" s="1017">
        <f t="shared" si="5"/>
        <v>8</v>
      </c>
      <c r="F20" s="1017">
        <f t="shared" si="5"/>
        <v>6000</v>
      </c>
      <c r="G20" s="1017">
        <f t="shared" si="5"/>
        <v>-95047</v>
      </c>
      <c r="H20" s="1017">
        <f t="shared" si="5"/>
        <v>0</v>
      </c>
      <c r="I20" s="1017">
        <f t="shared" si="5"/>
        <v>34557</v>
      </c>
      <c r="J20" s="1017">
        <f t="shared" si="5"/>
        <v>-531</v>
      </c>
      <c r="K20" s="1017">
        <f t="shared" si="5"/>
        <v>-19879</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600000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900000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600000</v>
      </c>
      <c r="D44" s="691">
        <f t="shared" ref="D44:K44" si="6">SUM(D24:D43)</f>
        <v>0</v>
      </c>
      <c r="E44" s="691">
        <f t="shared" si="6"/>
        <v>0</v>
      </c>
      <c r="F44" s="691">
        <f t="shared" si="6"/>
        <v>0</v>
      </c>
      <c r="G44" s="691">
        <f t="shared" si="6"/>
        <v>0</v>
      </c>
      <c r="H44" s="691">
        <f t="shared" si="6"/>
        <v>0</v>
      </c>
      <c r="I44" s="691">
        <f t="shared" si="6"/>
        <v>900000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600000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22527</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622527</v>
      </c>
      <c r="J76" s="691">
        <f t="shared" si="7"/>
        <v>0</v>
      </c>
      <c r="K76" s="691">
        <f t="shared" si="7"/>
        <v>0</v>
      </c>
      <c r="L76" s="503"/>
    </row>
    <row r="77" spans="1:12" ht="14.25" thickTop="1" thickBot="1" x14ac:dyDescent="0.25">
      <c r="A77" s="1026" t="s">
        <v>1402</v>
      </c>
      <c r="B77" s="709"/>
      <c r="C77" s="443">
        <f t="shared" ref="C77:K77" si="8">C44-C76</f>
        <v>600000</v>
      </c>
      <c r="D77" s="443">
        <f t="shared" si="8"/>
        <v>0</v>
      </c>
      <c r="E77" s="443">
        <f t="shared" si="8"/>
        <v>0</v>
      </c>
      <c r="F77" s="443">
        <f t="shared" si="8"/>
        <v>0</v>
      </c>
      <c r="G77" s="443">
        <f t="shared" si="8"/>
        <v>0</v>
      </c>
      <c r="H77" s="443">
        <f t="shared" si="8"/>
        <v>0</v>
      </c>
      <c r="I77" s="443">
        <f t="shared" si="8"/>
        <v>277473</v>
      </c>
      <c r="J77" s="443">
        <f t="shared" si="8"/>
        <v>0</v>
      </c>
      <c r="K77" s="443">
        <f t="shared" si="8"/>
        <v>0</v>
      </c>
      <c r="L77" s="39"/>
    </row>
    <row r="78" spans="1:12" ht="29.25" customHeight="1" thickTop="1" thickBot="1" x14ac:dyDescent="0.25">
      <c r="A78" s="2215" t="s">
        <v>700</v>
      </c>
      <c r="B78" s="2216"/>
      <c r="C78" s="442">
        <f t="shared" ref="C78:K78" si="9">C20+C77</f>
        <v>338115</v>
      </c>
      <c r="D78" s="442">
        <f t="shared" si="9"/>
        <v>-587742</v>
      </c>
      <c r="E78" s="442">
        <f t="shared" si="9"/>
        <v>8</v>
      </c>
      <c r="F78" s="442">
        <f t="shared" si="9"/>
        <v>6000</v>
      </c>
      <c r="G78" s="442">
        <f t="shared" si="9"/>
        <v>-95047</v>
      </c>
      <c r="H78" s="442">
        <f t="shared" si="9"/>
        <v>0</v>
      </c>
      <c r="I78" s="442">
        <f t="shared" si="9"/>
        <v>312030</v>
      </c>
      <c r="J78" s="442">
        <f t="shared" si="9"/>
        <v>-531</v>
      </c>
      <c r="K78" s="442">
        <f t="shared" si="9"/>
        <v>-19879</v>
      </c>
      <c r="L78" s="504"/>
    </row>
    <row r="79" spans="1:12" ht="13.5" thickTop="1" x14ac:dyDescent="0.2">
      <c r="A79" s="819" t="s">
        <v>1927</v>
      </c>
      <c r="B79" s="459"/>
      <c r="C79" s="434">
        <v>4915416</v>
      </c>
      <c r="D79" s="702">
        <v>704988</v>
      </c>
      <c r="E79" s="702">
        <v>4237</v>
      </c>
      <c r="F79" s="702">
        <v>35376</v>
      </c>
      <c r="G79" s="702">
        <v>725598</v>
      </c>
      <c r="H79" s="702"/>
      <c r="I79" s="702">
        <v>1785227</v>
      </c>
      <c r="J79" s="702">
        <v>140798</v>
      </c>
      <c r="K79" s="702">
        <v>148860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5253531</v>
      </c>
      <c r="D81" s="484">
        <f>SUM(D78:D80)</f>
        <v>117246</v>
      </c>
      <c r="E81" s="484">
        <f t="shared" ref="E81:K81" si="10">SUM(E78:E80)</f>
        <v>4245</v>
      </c>
      <c r="F81" s="484">
        <f t="shared" si="10"/>
        <v>41376</v>
      </c>
      <c r="G81" s="484">
        <f t="shared" si="10"/>
        <v>630551</v>
      </c>
      <c r="H81" s="484">
        <f t="shared" si="10"/>
        <v>0</v>
      </c>
      <c r="I81" s="484">
        <f t="shared" si="10"/>
        <v>2097257</v>
      </c>
      <c r="J81" s="484">
        <f t="shared" si="10"/>
        <v>140267</v>
      </c>
      <c r="K81" s="484">
        <f t="shared" si="10"/>
        <v>128981</v>
      </c>
      <c r="L81" s="39"/>
    </row>
    <row r="82" spans="1:12" ht="0.75" customHeight="1" thickTop="1" thickBot="1" x14ac:dyDescent="0.25">
      <c r="A82" s="631" t="s">
        <v>406</v>
      </c>
      <c r="B82" s="629"/>
      <c r="C82" s="1135">
        <f>(C81-C79)</f>
        <v>338115</v>
      </c>
      <c r="D82" s="1135">
        <f t="shared" ref="D82:K82" si="11">(D81-D79)</f>
        <v>-587742</v>
      </c>
      <c r="E82" s="1135">
        <f t="shared" si="11"/>
        <v>8</v>
      </c>
      <c r="F82" s="1135">
        <f t="shared" si="11"/>
        <v>6000</v>
      </c>
      <c r="G82" s="1135">
        <f t="shared" si="11"/>
        <v>-95047</v>
      </c>
      <c r="H82" s="1135">
        <f t="shared" si="11"/>
        <v>0</v>
      </c>
      <c r="I82" s="1135">
        <f t="shared" si="11"/>
        <v>312030</v>
      </c>
      <c r="J82" s="1135">
        <f t="shared" si="11"/>
        <v>-531</v>
      </c>
      <c r="K82" s="1135">
        <f t="shared" si="11"/>
        <v>-19879</v>
      </c>
    </row>
    <row r="83" spans="1:12" ht="14.25" hidden="1" thickTop="1" thickBot="1" x14ac:dyDescent="0.25">
      <c r="A83" s="728" t="s">
        <v>407</v>
      </c>
      <c r="B83" s="630"/>
      <c r="C83" s="1136">
        <f>C82/C81</f>
        <v>6.4359570734426053E-2</v>
      </c>
      <c r="D83" s="1136">
        <f t="shared" ref="D83:K83" si="12">D82/D81</f>
        <v>-5.0128959623356018</v>
      </c>
      <c r="E83" s="1136">
        <f t="shared" si="12"/>
        <v>1.8845700824499411E-3</v>
      </c>
      <c r="F83" s="1136">
        <f t="shared" si="12"/>
        <v>0.14501160092807425</v>
      </c>
      <c r="G83" s="1136">
        <f t="shared" si="12"/>
        <v>-0.15073641941730329</v>
      </c>
      <c r="H83" s="1136" t="e">
        <f t="shared" si="12"/>
        <v>#DIV/0!</v>
      </c>
      <c r="I83" s="1136">
        <f t="shared" si="12"/>
        <v>0.14878004936924755</v>
      </c>
      <c r="J83" s="1136">
        <f t="shared" si="12"/>
        <v>-3.7856373915461229E-3</v>
      </c>
      <c r="K83" s="1136">
        <f t="shared" si="12"/>
        <v>-0.1541234755506625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A3" sqref="A3"/>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1967</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1864564</v>
      </c>
      <c r="D5" s="417">
        <v>314960</v>
      </c>
      <c r="E5" s="411"/>
      <c r="F5" s="805">
        <v>125984</v>
      </c>
      <c r="G5" s="411">
        <v>153354</v>
      </c>
      <c r="H5" s="411"/>
      <c r="I5" s="411">
        <v>31496</v>
      </c>
      <c r="J5" s="435">
        <v>204144</v>
      </c>
      <c r="K5" s="411">
        <v>31496</v>
      </c>
    </row>
    <row r="6" spans="1:12" ht="14.25" x14ac:dyDescent="0.2">
      <c r="A6" s="912" t="s">
        <v>482</v>
      </c>
      <c r="B6" s="40">
        <v>1130</v>
      </c>
      <c r="C6" s="411">
        <v>31496</v>
      </c>
      <c r="D6" s="411"/>
      <c r="E6" s="480"/>
      <c r="F6" s="480"/>
      <c r="G6" s="432"/>
      <c r="H6" s="432"/>
      <c r="I6" s="432"/>
      <c r="J6" s="432"/>
      <c r="K6" s="432"/>
    </row>
    <row r="7" spans="1:12" x14ac:dyDescent="0.2">
      <c r="A7" s="912" t="s">
        <v>117</v>
      </c>
      <c r="B7" s="259">
        <v>1140</v>
      </c>
      <c r="C7" s="411">
        <v>25197</v>
      </c>
      <c r="D7" s="411"/>
      <c r="E7" s="432"/>
      <c r="F7" s="435"/>
      <c r="G7" s="435"/>
      <c r="H7" s="435"/>
      <c r="I7" s="432"/>
      <c r="J7" s="432"/>
      <c r="K7" s="432"/>
    </row>
    <row r="8" spans="1:12" x14ac:dyDescent="0.2">
      <c r="A8" s="912" t="s">
        <v>483</v>
      </c>
      <c r="B8" s="40">
        <v>1150</v>
      </c>
      <c r="C8" s="480"/>
      <c r="D8" s="480"/>
      <c r="E8" s="506"/>
      <c r="F8" s="506"/>
      <c r="G8" s="417">
        <v>153354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1921257</v>
      </c>
      <c r="D12" s="483">
        <f t="shared" si="0"/>
        <v>314960</v>
      </c>
      <c r="E12" s="483">
        <f t="shared" si="0"/>
        <v>0</v>
      </c>
      <c r="F12" s="483">
        <f t="shared" si="0"/>
        <v>125984</v>
      </c>
      <c r="G12" s="483">
        <f t="shared" si="0"/>
        <v>306708</v>
      </c>
      <c r="H12" s="483">
        <f t="shared" si="0"/>
        <v>0</v>
      </c>
      <c r="I12" s="483">
        <f t="shared" si="0"/>
        <v>31496</v>
      </c>
      <c r="J12" s="483">
        <f t="shared" si="0"/>
        <v>204144</v>
      </c>
      <c r="K12" s="484">
        <f t="shared" si="0"/>
        <v>31496</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587447</v>
      </c>
      <c r="D16" s="411"/>
      <c r="E16" s="411"/>
      <c r="F16" s="411"/>
      <c r="G16" s="411">
        <v>2500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587447</v>
      </c>
      <c r="D18" s="486">
        <f t="shared" ref="D18:K18" si="1">SUM(D14:D17)</f>
        <v>0</v>
      </c>
      <c r="E18" s="486">
        <f t="shared" si="1"/>
        <v>0</v>
      </c>
      <c r="F18" s="486">
        <f t="shared" si="1"/>
        <v>0</v>
      </c>
      <c r="G18" s="486">
        <f t="shared" si="1"/>
        <v>2500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v>271508</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271508</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12083</v>
      </c>
      <c r="D65" s="411">
        <v>603</v>
      </c>
      <c r="E65" s="411">
        <v>8</v>
      </c>
      <c r="F65" s="435">
        <v>98</v>
      </c>
      <c r="G65" s="411">
        <v>1542</v>
      </c>
      <c r="H65" s="411"/>
      <c r="I65" s="411">
        <v>3061</v>
      </c>
      <c r="J65" s="435">
        <v>263</v>
      </c>
      <c r="K65" s="411">
        <v>265</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12083</v>
      </c>
      <c r="D67" s="484">
        <f t="shared" ref="D67:K67" si="2">SUM(D65:D66)</f>
        <v>603</v>
      </c>
      <c r="E67" s="484">
        <f t="shared" si="2"/>
        <v>8</v>
      </c>
      <c r="F67" s="484">
        <f t="shared" si="2"/>
        <v>98</v>
      </c>
      <c r="G67" s="484">
        <f t="shared" si="2"/>
        <v>1542</v>
      </c>
      <c r="H67" s="484">
        <f t="shared" si="2"/>
        <v>0</v>
      </c>
      <c r="I67" s="484">
        <f t="shared" si="2"/>
        <v>3061</v>
      </c>
      <c r="J67" s="484">
        <f t="shared" si="2"/>
        <v>263</v>
      </c>
      <c r="K67" s="484">
        <f t="shared" si="2"/>
        <v>265</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74881</v>
      </c>
      <c r="D69" s="432"/>
      <c r="E69" s="432"/>
      <c r="F69" s="432"/>
      <c r="G69" s="432"/>
      <c r="H69" s="432"/>
      <c r="I69" s="432"/>
      <c r="J69" s="432"/>
      <c r="K69" s="432"/>
    </row>
    <row r="70" spans="1:11" ht="12.75" customHeight="1" x14ac:dyDescent="0.2">
      <c r="A70" s="912" t="s">
        <v>1178</v>
      </c>
      <c r="B70" s="40">
        <v>1612</v>
      </c>
      <c r="C70" s="482">
        <v>6271</v>
      </c>
      <c r="D70" s="432"/>
      <c r="E70" s="432"/>
      <c r="F70" s="432"/>
      <c r="G70" s="432"/>
      <c r="H70" s="432"/>
      <c r="I70" s="432"/>
      <c r="J70" s="432"/>
      <c r="K70" s="432"/>
    </row>
    <row r="71" spans="1:11" ht="12.75" customHeight="1" x14ac:dyDescent="0.2">
      <c r="A71" s="912" t="s">
        <v>313</v>
      </c>
      <c r="B71" s="40">
        <v>1613</v>
      </c>
      <c r="C71" s="482">
        <v>30971</v>
      </c>
      <c r="D71" s="432"/>
      <c r="E71" s="432"/>
      <c r="F71" s="432"/>
      <c r="G71" s="432"/>
      <c r="H71" s="432"/>
      <c r="I71" s="432"/>
      <c r="J71" s="432"/>
      <c r="K71" s="432"/>
    </row>
    <row r="72" spans="1:11" ht="12.75" customHeight="1" x14ac:dyDescent="0.2">
      <c r="A72" s="912" t="s">
        <v>25</v>
      </c>
      <c r="B72" s="40">
        <v>1614</v>
      </c>
      <c r="C72" s="482">
        <v>36</v>
      </c>
      <c r="D72" s="432"/>
      <c r="E72" s="432"/>
      <c r="F72" s="432"/>
      <c r="G72" s="432"/>
      <c r="H72" s="432"/>
      <c r="I72" s="432"/>
      <c r="J72" s="432"/>
      <c r="K72" s="432"/>
    </row>
    <row r="73" spans="1:11" ht="12.75" customHeight="1" x14ac:dyDescent="0.2">
      <c r="A73" s="912" t="s">
        <v>1179</v>
      </c>
      <c r="B73" s="40">
        <v>1620</v>
      </c>
      <c r="C73" s="482">
        <v>1470</v>
      </c>
      <c r="D73" s="432"/>
      <c r="E73" s="432"/>
      <c r="F73" s="432"/>
      <c r="G73" s="432"/>
      <c r="H73" s="432"/>
      <c r="I73" s="432"/>
      <c r="J73" s="432"/>
      <c r="K73" s="432"/>
    </row>
    <row r="74" spans="1:11" ht="12.75" customHeight="1" x14ac:dyDescent="0.2">
      <c r="A74" s="912" t="s">
        <v>26</v>
      </c>
      <c r="B74" s="40">
        <v>1690</v>
      </c>
      <c r="C74" s="482">
        <v>2819</v>
      </c>
      <c r="D74" s="432"/>
      <c r="E74" s="432"/>
      <c r="F74" s="432"/>
      <c r="G74" s="432"/>
      <c r="H74" s="432"/>
      <c r="I74" s="432"/>
      <c r="J74" s="432"/>
      <c r="K74" s="432"/>
    </row>
    <row r="75" spans="1:11" ht="12.75" customHeight="1" thickBot="1" x14ac:dyDescent="0.25">
      <c r="A75" s="463" t="s">
        <v>647</v>
      </c>
      <c r="B75" s="456"/>
      <c r="C75" s="484">
        <f>SUM(C69:C74)</f>
        <v>116448</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16040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6293</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1452</v>
      </c>
      <c r="D81" s="411"/>
      <c r="E81" s="432"/>
      <c r="F81" s="432"/>
      <c r="G81" s="432"/>
      <c r="H81" s="432"/>
      <c r="I81" s="432"/>
      <c r="J81" s="432"/>
      <c r="K81" s="432"/>
    </row>
    <row r="82" spans="1:11" ht="12.75" customHeight="1" thickBot="1" x14ac:dyDescent="0.25">
      <c r="A82" s="463" t="s">
        <v>277</v>
      </c>
      <c r="B82" s="456"/>
      <c r="C82" s="483">
        <f>SUM(C77:C81)</f>
        <v>23785</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33322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33322</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2803</v>
      </c>
      <c r="D95" s="482">
        <v>725</v>
      </c>
      <c r="E95" s="430"/>
      <c r="F95" s="430"/>
      <c r="G95" s="430"/>
      <c r="H95" s="430"/>
      <c r="I95" s="430"/>
      <c r="J95" s="430"/>
      <c r="K95" s="430"/>
    </row>
    <row r="96" spans="1:11" ht="12.75" customHeight="1" x14ac:dyDescent="0.2">
      <c r="A96" s="912" t="s">
        <v>457</v>
      </c>
      <c r="B96" s="40">
        <v>1920</v>
      </c>
      <c r="C96" s="482">
        <v>184149</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4630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253821</v>
      </c>
      <c r="D107" s="411">
        <v>11257</v>
      </c>
      <c r="E107" s="411"/>
      <c r="F107" s="411">
        <v>98</v>
      </c>
      <c r="G107" s="411"/>
      <c r="H107" s="411"/>
      <c r="I107" s="411"/>
      <c r="J107" s="435"/>
      <c r="K107" s="411"/>
    </row>
    <row r="108" spans="1:12" ht="12.75" customHeight="1" thickBot="1" x14ac:dyDescent="0.25">
      <c r="A108" s="463" t="s">
        <v>577</v>
      </c>
      <c r="B108" s="737"/>
      <c r="C108" s="483">
        <f>SUM(C95:C107)</f>
        <v>445403</v>
      </c>
      <c r="D108" s="483">
        <f t="shared" ref="D108:K108" si="3">SUM(D95:D107)</f>
        <v>11982</v>
      </c>
      <c r="E108" s="483">
        <f t="shared" si="3"/>
        <v>0</v>
      </c>
      <c r="F108" s="483">
        <f t="shared" si="3"/>
        <v>98</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3411253</v>
      </c>
      <c r="D109" s="492">
        <f t="shared" si="4"/>
        <v>327545</v>
      </c>
      <c r="E109" s="492">
        <f t="shared" si="4"/>
        <v>8</v>
      </c>
      <c r="F109" s="492">
        <f t="shared" si="4"/>
        <v>126180</v>
      </c>
      <c r="G109" s="492">
        <f t="shared" si="4"/>
        <v>310750</v>
      </c>
      <c r="H109" s="492">
        <f t="shared" si="4"/>
        <v>0</v>
      </c>
      <c r="I109" s="492">
        <f t="shared" si="4"/>
        <v>34557</v>
      </c>
      <c r="J109" s="492">
        <f t="shared" si="4"/>
        <v>204407</v>
      </c>
      <c r="K109" s="442">
        <f t="shared" si="4"/>
        <v>31761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v>7500</v>
      </c>
      <c r="D113" s="411"/>
      <c r="E113" s="491"/>
      <c r="F113" s="411"/>
      <c r="G113" s="411"/>
      <c r="H113" s="491"/>
      <c r="I113" s="432"/>
      <c r="J113" s="432"/>
      <c r="K113" s="432"/>
    </row>
    <row r="114" spans="1:11" ht="22.5" customHeight="1" thickBot="1" x14ac:dyDescent="0.25">
      <c r="A114" s="820" t="s">
        <v>944</v>
      </c>
      <c r="B114" s="821" t="s">
        <v>668</v>
      </c>
      <c r="C114" s="917">
        <f>SUM(C111:C113)</f>
        <v>7500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5610450</v>
      </c>
      <c r="D117" s="417"/>
      <c r="E117" s="411"/>
      <c r="F117" s="417"/>
      <c r="G117" s="417"/>
      <c r="H117" s="411"/>
      <c r="I117" s="432"/>
      <c r="J117" s="435"/>
      <c r="K117" s="411"/>
    </row>
    <row r="118" spans="1:11" ht="12.75" customHeight="1" x14ac:dyDescent="0.2">
      <c r="A118" s="476" t="s">
        <v>1758</v>
      </c>
      <c r="B118" s="261">
        <v>3002</v>
      </c>
      <c r="C118" s="482">
        <v>213130</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5823580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225975</v>
      </c>
      <c r="D124" s="491"/>
      <c r="E124" s="432"/>
      <c r="F124" s="805"/>
      <c r="G124" s="432"/>
      <c r="H124" s="432"/>
      <c r="I124" s="432"/>
      <c r="J124" s="432"/>
      <c r="K124" s="432"/>
    </row>
    <row r="125" spans="1:11" ht="12.75" customHeight="1" x14ac:dyDescent="0.2">
      <c r="A125" s="912" t="s">
        <v>1837</v>
      </c>
      <c r="B125" s="261">
        <v>3105</v>
      </c>
      <c r="C125" s="411">
        <v>177082</v>
      </c>
      <c r="D125" s="491"/>
      <c r="E125" s="432"/>
      <c r="F125" s="411"/>
      <c r="G125" s="432"/>
      <c r="H125" s="432"/>
      <c r="I125" s="432"/>
      <c r="J125" s="432"/>
      <c r="K125" s="432"/>
    </row>
    <row r="126" spans="1:11" ht="12.75" customHeight="1" x14ac:dyDescent="0.2">
      <c r="A126" s="912" t="s">
        <v>1035</v>
      </c>
      <c r="B126" s="261">
        <v>3110</v>
      </c>
      <c r="C126" s="482">
        <v>251359</v>
      </c>
      <c r="D126" s="411"/>
      <c r="E126" s="432"/>
      <c r="F126" s="411"/>
      <c r="G126" s="432"/>
      <c r="H126" s="432"/>
      <c r="I126" s="432"/>
      <c r="J126" s="432"/>
      <c r="K126" s="432"/>
    </row>
    <row r="127" spans="1:11" ht="12.75" customHeight="1" x14ac:dyDescent="0.2">
      <c r="A127" s="912" t="s">
        <v>112</v>
      </c>
      <c r="B127" s="261">
        <v>3120</v>
      </c>
      <c r="C127" s="411">
        <v>40494</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694910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1778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1778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4175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11625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220402</v>
      </c>
      <c r="G151" s="435"/>
      <c r="H151" s="432"/>
      <c r="I151" s="432"/>
      <c r="J151" s="432"/>
      <c r="K151" s="432"/>
    </row>
    <row r="152" spans="1:11" ht="12.75" customHeight="1" x14ac:dyDescent="0.2">
      <c r="A152" s="912" t="s">
        <v>1247</v>
      </c>
      <c r="B152" s="261">
        <v>3510</v>
      </c>
      <c r="C152" s="482"/>
      <c r="D152" s="411"/>
      <c r="E152" s="491"/>
      <c r="F152" s="411">
        <v>51560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271962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134719</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847207</v>
      </c>
      <c r="D172" s="923">
        <f t="shared" si="6"/>
        <v>0</v>
      </c>
      <c r="E172" s="923">
        <f t="shared" si="6"/>
        <v>0</v>
      </c>
      <c r="F172" s="923">
        <f t="shared" si="6"/>
        <v>271962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6670787</v>
      </c>
      <c r="D173" s="492">
        <f>SUM(D121,D172)</f>
        <v>0</v>
      </c>
      <c r="E173" s="492">
        <f>SUM(E121,E172)</f>
        <v>0</v>
      </c>
      <c r="F173" s="492">
        <f t="shared" ref="F173:K173" si="7">SUM(F121,F172)</f>
        <v>271962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1959</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1960</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1961</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380677</v>
      </c>
      <c r="D194" s="432"/>
      <c r="E194" s="491"/>
      <c r="F194" s="432"/>
      <c r="G194" s="511"/>
      <c r="H194" s="432"/>
      <c r="I194" s="432"/>
      <c r="J194" s="432"/>
      <c r="K194" s="432"/>
    </row>
    <row r="195" spans="1:11" ht="12.75" customHeight="1" x14ac:dyDescent="0.2">
      <c r="A195" s="912" t="s">
        <v>1237</v>
      </c>
      <c r="B195" s="40">
        <v>4215</v>
      </c>
      <c r="C195" s="482">
        <v>1641</v>
      </c>
      <c r="D195" s="432"/>
      <c r="E195" s="491"/>
      <c r="F195" s="432"/>
      <c r="G195" s="511"/>
      <c r="H195" s="432"/>
      <c r="I195" s="432"/>
      <c r="J195" s="432"/>
      <c r="K195" s="432"/>
    </row>
    <row r="196" spans="1:11" ht="12.75" customHeight="1" x14ac:dyDescent="0.2">
      <c r="A196" s="912" t="s">
        <v>1249</v>
      </c>
      <c r="B196" s="40">
        <v>4220</v>
      </c>
      <c r="C196" s="482">
        <v>94906</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477224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515403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515403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3519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31738</v>
      </c>
      <c r="D270" s="423"/>
      <c r="E270" s="432"/>
      <c r="F270" s="423"/>
      <c r="G270" s="423"/>
      <c r="H270" s="432"/>
      <c r="I270" s="432"/>
      <c r="J270" s="432"/>
      <c r="K270" s="432"/>
    </row>
    <row r="271" spans="1:11" ht="12.75" customHeight="1" thickTop="1" thickBot="1" x14ac:dyDescent="0.25">
      <c r="A271" s="912" t="s">
        <v>443</v>
      </c>
      <c r="B271" s="40">
        <v>4992</v>
      </c>
      <c r="C271" s="496">
        <v>112571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1140455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1140455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11229995</v>
      </c>
      <c r="D275" s="492">
        <f t="shared" si="12"/>
        <v>327545</v>
      </c>
      <c r="E275" s="492">
        <f t="shared" si="12"/>
        <v>8</v>
      </c>
      <c r="F275" s="492">
        <f t="shared" si="12"/>
        <v>398142</v>
      </c>
      <c r="G275" s="492">
        <f t="shared" si="12"/>
        <v>310750</v>
      </c>
      <c r="H275" s="492">
        <f t="shared" si="12"/>
        <v>0</v>
      </c>
      <c r="I275" s="492">
        <f t="shared" si="12"/>
        <v>34557</v>
      </c>
      <c r="J275" s="492">
        <f t="shared" si="12"/>
        <v>204407</v>
      </c>
      <c r="K275" s="442">
        <f t="shared" si="12"/>
        <v>31761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3" sqref="A3"/>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3332759</v>
      </c>
      <c r="D5" s="411">
        <v>571909</v>
      </c>
      <c r="E5" s="411">
        <v>14357</v>
      </c>
      <c r="F5" s="411">
        <v>99594</v>
      </c>
      <c r="G5" s="411">
        <v>178</v>
      </c>
      <c r="H5" s="411">
        <v>9872</v>
      </c>
      <c r="I5" s="435"/>
      <c r="J5" s="435"/>
      <c r="K5" s="413">
        <f>SUM(C5:J5)</f>
        <v>4028669</v>
      </c>
      <c r="L5" s="411">
        <v>3901394</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v>1075328</v>
      </c>
      <c r="D8" s="411">
        <v>185392</v>
      </c>
      <c r="E8" s="411">
        <v>744247</v>
      </c>
      <c r="F8" s="411">
        <v>2514</v>
      </c>
      <c r="G8" s="411"/>
      <c r="H8" s="411"/>
      <c r="I8" s="435"/>
      <c r="J8" s="435"/>
      <c r="K8" s="413">
        <f t="shared" si="0"/>
        <v>2007481</v>
      </c>
      <c r="L8" s="411">
        <v>1810642</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447740</v>
      </c>
      <c r="D10" s="411">
        <v>106830</v>
      </c>
      <c r="E10" s="411">
        <v>10079</v>
      </c>
      <c r="F10" s="411">
        <v>306774</v>
      </c>
      <c r="G10" s="411"/>
      <c r="H10" s="411">
        <v>3600</v>
      </c>
      <c r="I10" s="435"/>
      <c r="J10" s="435"/>
      <c r="K10" s="413">
        <f t="shared" si="0"/>
        <v>875023</v>
      </c>
      <c r="L10" s="411">
        <v>882597</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173425</v>
      </c>
      <c r="D13" s="411">
        <v>24940</v>
      </c>
      <c r="E13" s="411">
        <v>25028</v>
      </c>
      <c r="F13" s="411">
        <v>2089</v>
      </c>
      <c r="G13" s="411"/>
      <c r="H13" s="411"/>
      <c r="I13" s="435"/>
      <c r="J13" s="435"/>
      <c r="K13" s="413">
        <f t="shared" si="0"/>
        <v>225482</v>
      </c>
      <c r="L13" s="411">
        <v>261473</v>
      </c>
    </row>
    <row r="14" spans="1:14" x14ac:dyDescent="0.2">
      <c r="A14" s="1813" t="s">
        <v>1139</v>
      </c>
      <c r="B14" s="266">
        <v>1500</v>
      </c>
      <c r="C14" s="411">
        <v>209246</v>
      </c>
      <c r="D14" s="411">
        <v>24440</v>
      </c>
      <c r="E14" s="411">
        <v>41567</v>
      </c>
      <c r="F14" s="411">
        <v>55163</v>
      </c>
      <c r="G14" s="411">
        <v>8959</v>
      </c>
      <c r="H14" s="411"/>
      <c r="I14" s="435"/>
      <c r="J14" s="435"/>
      <c r="K14" s="413">
        <f t="shared" si="0"/>
        <v>339375</v>
      </c>
      <c r="L14" s="411">
        <v>330168</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5238498</v>
      </c>
      <c r="D33" s="414">
        <f t="shared" ref="D33:L33" si="1">SUM(D5:D32)</f>
        <v>913511</v>
      </c>
      <c r="E33" s="414">
        <f t="shared" si="1"/>
        <v>835278</v>
      </c>
      <c r="F33" s="414">
        <f t="shared" si="1"/>
        <v>466134</v>
      </c>
      <c r="G33" s="414">
        <f t="shared" si="1"/>
        <v>9137</v>
      </c>
      <c r="H33" s="414">
        <f t="shared" si="1"/>
        <v>13472</v>
      </c>
      <c r="I33" s="414">
        <f t="shared" si="1"/>
        <v>0</v>
      </c>
      <c r="J33" s="414">
        <f t="shared" si="1"/>
        <v>0</v>
      </c>
      <c r="K33" s="414">
        <f t="shared" si="1"/>
        <v>7476030</v>
      </c>
      <c r="L33" s="414">
        <f t="shared" si="1"/>
        <v>7186274</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v>130987</v>
      </c>
      <c r="D36" s="417">
        <v>17372</v>
      </c>
      <c r="E36" s="417"/>
      <c r="F36" s="417">
        <v>152</v>
      </c>
      <c r="G36" s="417"/>
      <c r="H36" s="417"/>
      <c r="I36" s="435"/>
      <c r="J36" s="435"/>
      <c r="K36" s="413">
        <f t="shared" ref="K36:K41" si="2">SUM(C36:J36)</f>
        <v>148511</v>
      </c>
      <c r="L36" s="411">
        <v>150572</v>
      </c>
    </row>
    <row r="37" spans="1:14" x14ac:dyDescent="0.2">
      <c r="A37" s="1813" t="s">
        <v>1288</v>
      </c>
      <c r="B37" s="266">
        <v>2120</v>
      </c>
      <c r="C37" s="411">
        <v>79160</v>
      </c>
      <c r="D37" s="411">
        <v>9025</v>
      </c>
      <c r="E37" s="411"/>
      <c r="F37" s="411"/>
      <c r="G37" s="411"/>
      <c r="H37" s="411"/>
      <c r="I37" s="435"/>
      <c r="J37" s="435"/>
      <c r="K37" s="413">
        <f t="shared" si="2"/>
        <v>88185</v>
      </c>
      <c r="L37" s="411">
        <v>90866</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v>71165</v>
      </c>
      <c r="D39" s="411">
        <v>8826</v>
      </c>
      <c r="E39" s="411"/>
      <c r="F39" s="411">
        <v>2664</v>
      </c>
      <c r="G39" s="411"/>
      <c r="H39" s="411"/>
      <c r="I39" s="435"/>
      <c r="J39" s="435"/>
      <c r="K39" s="413">
        <f t="shared" si="2"/>
        <v>82655</v>
      </c>
      <c r="L39" s="411">
        <v>83756</v>
      </c>
    </row>
    <row r="40" spans="1:14" x14ac:dyDescent="0.2">
      <c r="A40" s="1813" t="s">
        <v>224</v>
      </c>
      <c r="B40" s="266">
        <v>2150</v>
      </c>
      <c r="C40" s="411">
        <v>146014</v>
      </c>
      <c r="D40" s="411">
        <v>8440</v>
      </c>
      <c r="E40" s="411"/>
      <c r="F40" s="411">
        <v>997</v>
      </c>
      <c r="G40" s="411"/>
      <c r="H40" s="411"/>
      <c r="I40" s="435"/>
      <c r="J40" s="435"/>
      <c r="K40" s="413">
        <f t="shared" si="2"/>
        <v>155451</v>
      </c>
      <c r="L40" s="411">
        <v>178935</v>
      </c>
    </row>
    <row r="41" spans="1:14" x14ac:dyDescent="0.2">
      <c r="A41" s="1813" t="s">
        <v>1983</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427326</v>
      </c>
      <c r="D42" s="414">
        <f t="shared" ref="D42:L42" si="3">SUM(D36:D41)</f>
        <v>43663</v>
      </c>
      <c r="E42" s="414">
        <f t="shared" si="3"/>
        <v>0</v>
      </c>
      <c r="F42" s="414">
        <f t="shared" si="3"/>
        <v>3813</v>
      </c>
      <c r="G42" s="414">
        <f t="shared" si="3"/>
        <v>0</v>
      </c>
      <c r="H42" s="414">
        <f t="shared" si="3"/>
        <v>0</v>
      </c>
      <c r="I42" s="414">
        <f t="shared" si="3"/>
        <v>0</v>
      </c>
      <c r="J42" s="414">
        <f t="shared" si="3"/>
        <v>0</v>
      </c>
      <c r="K42" s="414">
        <f t="shared" si="3"/>
        <v>474802</v>
      </c>
      <c r="L42" s="414">
        <f t="shared" si="3"/>
        <v>504129</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175480</v>
      </c>
      <c r="D44" s="417">
        <v>17306</v>
      </c>
      <c r="E44" s="417">
        <v>91505</v>
      </c>
      <c r="F44" s="417">
        <v>191708</v>
      </c>
      <c r="G44" s="417">
        <v>3141</v>
      </c>
      <c r="H44" s="417"/>
      <c r="I44" s="435"/>
      <c r="J44" s="435"/>
      <c r="K44" s="419">
        <f>SUM(C44:J44)</f>
        <v>479140</v>
      </c>
      <c r="L44" s="417">
        <v>503581</v>
      </c>
    </row>
    <row r="45" spans="1:14" x14ac:dyDescent="0.2">
      <c r="A45" s="1813" t="s">
        <v>976</v>
      </c>
      <c r="B45" s="266">
        <v>2220</v>
      </c>
      <c r="C45" s="411">
        <v>138319</v>
      </c>
      <c r="D45" s="411">
        <v>26409</v>
      </c>
      <c r="E45" s="411">
        <v>2280</v>
      </c>
      <c r="F45" s="411">
        <v>16131</v>
      </c>
      <c r="G45" s="411"/>
      <c r="H45" s="411"/>
      <c r="I45" s="435"/>
      <c r="J45" s="435"/>
      <c r="K45" s="419">
        <f>SUM(C45:J45)</f>
        <v>183139</v>
      </c>
      <c r="L45" s="411">
        <v>168855</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313799</v>
      </c>
      <c r="D47" s="414">
        <f t="shared" ref="D47:K47" si="4">SUM(D44:D46)</f>
        <v>43715</v>
      </c>
      <c r="E47" s="414">
        <f t="shared" si="4"/>
        <v>93785</v>
      </c>
      <c r="F47" s="414">
        <f t="shared" si="4"/>
        <v>207839</v>
      </c>
      <c r="G47" s="414">
        <f t="shared" si="4"/>
        <v>3141</v>
      </c>
      <c r="H47" s="414">
        <f t="shared" si="4"/>
        <v>0</v>
      </c>
      <c r="I47" s="414">
        <f t="shared" si="4"/>
        <v>0</v>
      </c>
      <c r="J47" s="414">
        <f t="shared" si="4"/>
        <v>0</v>
      </c>
      <c r="K47" s="414">
        <f t="shared" si="4"/>
        <v>662279</v>
      </c>
      <c r="L47" s="414">
        <f>SUM(L44:L46)</f>
        <v>672436</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33475</v>
      </c>
      <c r="F49" s="417">
        <v>14161</v>
      </c>
      <c r="G49" s="417"/>
      <c r="H49" s="417">
        <v>22289</v>
      </c>
      <c r="I49" s="435"/>
      <c r="J49" s="435"/>
      <c r="K49" s="419">
        <f>SUM(C49:J49)</f>
        <v>69925</v>
      </c>
      <c r="L49" s="417">
        <v>67500</v>
      </c>
    </row>
    <row r="50" spans="1:14" x14ac:dyDescent="0.2">
      <c r="A50" s="1813" t="s">
        <v>979</v>
      </c>
      <c r="B50" s="266">
        <v>2320</v>
      </c>
      <c r="C50" s="411">
        <v>181934</v>
      </c>
      <c r="D50" s="411">
        <v>17757</v>
      </c>
      <c r="E50" s="411">
        <v>1818</v>
      </c>
      <c r="F50" s="411">
        <v>13629</v>
      </c>
      <c r="G50" s="411"/>
      <c r="H50" s="411">
        <v>1077</v>
      </c>
      <c r="I50" s="435"/>
      <c r="J50" s="435"/>
      <c r="K50" s="419">
        <f>SUM(C50:J50)</f>
        <v>216215</v>
      </c>
      <c r="L50" s="411">
        <v>204333</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181934</v>
      </c>
      <c r="D53" s="414">
        <f t="shared" ref="D53:L53" si="5">SUM(D49:D52)</f>
        <v>17757</v>
      </c>
      <c r="E53" s="414">
        <f t="shared" si="5"/>
        <v>35293</v>
      </c>
      <c r="F53" s="414">
        <f t="shared" si="5"/>
        <v>27790</v>
      </c>
      <c r="G53" s="414">
        <f t="shared" si="5"/>
        <v>0</v>
      </c>
      <c r="H53" s="414">
        <f t="shared" si="5"/>
        <v>23366</v>
      </c>
      <c r="I53" s="414">
        <f t="shared" si="5"/>
        <v>0</v>
      </c>
      <c r="J53" s="414">
        <f t="shared" si="5"/>
        <v>0</v>
      </c>
      <c r="K53" s="414">
        <f t="shared" si="5"/>
        <v>286140</v>
      </c>
      <c r="L53" s="414">
        <f t="shared" si="5"/>
        <v>271833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778976</v>
      </c>
      <c r="D55" s="417">
        <v>100857</v>
      </c>
      <c r="E55" s="417">
        <v>213</v>
      </c>
      <c r="F55" s="417">
        <v>5673</v>
      </c>
      <c r="G55" s="417"/>
      <c r="H55" s="417">
        <v>1029</v>
      </c>
      <c r="I55" s="435"/>
      <c r="J55" s="435"/>
      <c r="K55" s="419">
        <f>SUM(C55:J55)</f>
        <v>886748</v>
      </c>
      <c r="L55" s="417">
        <v>890977</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778976</v>
      </c>
      <c r="D57" s="420">
        <f t="shared" ref="D57:K57" si="6">SUM(D55:D56)</f>
        <v>100857</v>
      </c>
      <c r="E57" s="420">
        <f t="shared" si="6"/>
        <v>213</v>
      </c>
      <c r="F57" s="420">
        <f t="shared" si="6"/>
        <v>5673</v>
      </c>
      <c r="G57" s="420">
        <f t="shared" si="6"/>
        <v>0</v>
      </c>
      <c r="H57" s="420">
        <f t="shared" si="6"/>
        <v>1029</v>
      </c>
      <c r="I57" s="420">
        <f t="shared" si="6"/>
        <v>0</v>
      </c>
      <c r="J57" s="420">
        <f t="shared" si="6"/>
        <v>0</v>
      </c>
      <c r="K57" s="420">
        <f t="shared" si="6"/>
        <v>886748</v>
      </c>
      <c r="L57" s="414">
        <f>SUM(L55:L56)</f>
        <v>890977</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55650</v>
      </c>
      <c r="D60" s="411">
        <v>9304</v>
      </c>
      <c r="E60" s="411">
        <v>5799</v>
      </c>
      <c r="F60" s="411">
        <v>1711</v>
      </c>
      <c r="G60" s="411"/>
      <c r="H60" s="411">
        <v>41955</v>
      </c>
      <c r="I60" s="435"/>
      <c r="J60" s="435"/>
      <c r="K60" s="419">
        <f t="shared" si="7"/>
        <v>114419</v>
      </c>
      <c r="L60" s="411">
        <v>65496</v>
      </c>
      <c r="M60" s="15"/>
      <c r="N60" s="15"/>
    </row>
    <row r="61" spans="1:14" s="16" customFormat="1" x14ac:dyDescent="0.2">
      <c r="A61" s="1813" t="s">
        <v>221</v>
      </c>
      <c r="B61" s="266">
        <v>2540</v>
      </c>
      <c r="C61" s="411">
        <v>349350</v>
      </c>
      <c r="D61" s="411">
        <v>58663</v>
      </c>
      <c r="E61" s="411">
        <v>166623</v>
      </c>
      <c r="F61" s="411">
        <v>414369</v>
      </c>
      <c r="G61" s="411"/>
      <c r="H61" s="411">
        <v>25</v>
      </c>
      <c r="I61" s="435"/>
      <c r="J61" s="435"/>
      <c r="K61" s="419">
        <f t="shared" si="7"/>
        <v>989030</v>
      </c>
      <c r="L61" s="411">
        <v>849244</v>
      </c>
      <c r="M61" s="15"/>
      <c r="N61" s="15"/>
    </row>
    <row r="62" spans="1:14" s="16" customFormat="1" x14ac:dyDescent="0.2">
      <c r="A62" s="1813" t="s">
        <v>1129</v>
      </c>
      <c r="B62" s="266">
        <v>2550</v>
      </c>
      <c r="C62" s="411">
        <v>3097</v>
      </c>
      <c r="D62" s="411">
        <v>780</v>
      </c>
      <c r="E62" s="411"/>
      <c r="F62" s="411"/>
      <c r="G62" s="411"/>
      <c r="H62" s="411"/>
      <c r="I62" s="435"/>
      <c r="J62" s="435"/>
      <c r="K62" s="419">
        <f t="shared" si="7"/>
        <v>3877</v>
      </c>
      <c r="L62" s="411">
        <v>15000</v>
      </c>
      <c r="M62" s="15"/>
      <c r="N62" s="15"/>
    </row>
    <row r="63" spans="1:14" s="15" customFormat="1" x14ac:dyDescent="0.2">
      <c r="A63" s="1813" t="s">
        <v>107</v>
      </c>
      <c r="B63" s="266">
        <v>2560</v>
      </c>
      <c r="C63" s="411">
        <v>144045</v>
      </c>
      <c r="D63" s="411">
        <v>48782</v>
      </c>
      <c r="E63" s="411">
        <v>30572</v>
      </c>
      <c r="F63" s="411">
        <v>288102</v>
      </c>
      <c r="G63" s="411"/>
      <c r="H63" s="411">
        <v>177</v>
      </c>
      <c r="I63" s="435"/>
      <c r="J63" s="435"/>
      <c r="K63" s="419">
        <f t="shared" si="7"/>
        <v>511678</v>
      </c>
      <c r="L63" s="411">
        <v>585305</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552142</v>
      </c>
      <c r="D65" s="414">
        <f t="shared" ref="D65:L65" si="8">SUM(D59:D64)</f>
        <v>117529</v>
      </c>
      <c r="E65" s="414">
        <f t="shared" si="8"/>
        <v>202994</v>
      </c>
      <c r="F65" s="414">
        <f t="shared" si="8"/>
        <v>704182</v>
      </c>
      <c r="G65" s="414">
        <f t="shared" si="8"/>
        <v>0</v>
      </c>
      <c r="H65" s="414">
        <f t="shared" si="8"/>
        <v>42157</v>
      </c>
      <c r="I65" s="414">
        <f t="shared" si="8"/>
        <v>0</v>
      </c>
      <c r="J65" s="414">
        <f t="shared" si="8"/>
        <v>0</v>
      </c>
      <c r="K65" s="414">
        <f t="shared" si="8"/>
        <v>1619004</v>
      </c>
      <c r="L65" s="414">
        <f t="shared" si="8"/>
        <v>1515045</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2254177</v>
      </c>
      <c r="D74" s="424">
        <f t="shared" ref="D74:K74" si="10">SUM(D42,D47,D53,D57,D65,D72,D73)</f>
        <v>323521</v>
      </c>
      <c r="E74" s="424">
        <f t="shared" si="10"/>
        <v>332285</v>
      </c>
      <c r="F74" s="424">
        <f t="shared" si="10"/>
        <v>949297</v>
      </c>
      <c r="G74" s="424">
        <f t="shared" si="10"/>
        <v>3141</v>
      </c>
      <c r="H74" s="424">
        <f t="shared" si="10"/>
        <v>66552</v>
      </c>
      <c r="I74" s="424">
        <f t="shared" si="10"/>
        <v>0</v>
      </c>
      <c r="J74" s="424">
        <f t="shared" si="10"/>
        <v>0</v>
      </c>
      <c r="K74" s="424">
        <f t="shared" si="10"/>
        <v>3928973</v>
      </c>
      <c r="L74" s="424">
        <f>SUM(L42,L47,L53,L57,L65,L72,L73)</f>
        <v>3854420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84653</v>
      </c>
      <c r="F79" s="412"/>
      <c r="G79" s="412"/>
      <c r="H79" s="411"/>
      <c r="I79" s="506"/>
      <c r="J79" s="506"/>
      <c r="K79" s="413">
        <f t="shared" si="11"/>
        <v>84653</v>
      </c>
      <c r="L79" s="411">
        <v>92000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2224</v>
      </c>
      <c r="F81" s="412"/>
      <c r="G81" s="412"/>
      <c r="H81" s="411"/>
      <c r="I81" s="506"/>
      <c r="J81" s="506"/>
      <c r="K81" s="413">
        <f t="shared" si="11"/>
        <v>2224</v>
      </c>
      <c r="L81" s="411">
        <v>2225</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86877</v>
      </c>
      <c r="F84" s="412"/>
      <c r="G84" s="412"/>
      <c r="H84" s="414">
        <f>SUM(H78:H83)</f>
        <v>0</v>
      </c>
      <c r="I84" s="506"/>
      <c r="J84" s="506"/>
      <c r="K84" s="414">
        <f>SUM(K78:K83)</f>
        <v>86877</v>
      </c>
      <c r="L84" s="414">
        <f>SUM(L78:L83)</f>
        <v>94225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86877</v>
      </c>
      <c r="F102" s="412"/>
      <c r="G102" s="412"/>
      <c r="H102" s="424">
        <f>SUM(H84,H92,H100,H101)</f>
        <v>0</v>
      </c>
      <c r="I102" s="506"/>
      <c r="J102" s="506"/>
      <c r="K102" s="424">
        <f>SUM(K84,K92,K100,K101)</f>
        <v>86877</v>
      </c>
      <c r="L102" s="424">
        <f>SUM(L84,L92,L100,L101)</f>
        <v>94225</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7492675</v>
      </c>
      <c r="D114" s="414">
        <f t="shared" ref="D114:K114" si="13">SUM(D33,D74,D75,D102,D112,D113)</f>
        <v>1237032</v>
      </c>
      <c r="E114" s="414">
        <f t="shared" si="13"/>
        <v>1254440</v>
      </c>
      <c r="F114" s="414">
        <f t="shared" si="13"/>
        <v>1415431</v>
      </c>
      <c r="G114" s="414">
        <f t="shared" si="13"/>
        <v>12278</v>
      </c>
      <c r="H114" s="414">
        <f>SUM(H33,H74,H75,H102,H112,H113)</f>
        <v>80024</v>
      </c>
      <c r="I114" s="414">
        <f t="shared" si="13"/>
        <v>0</v>
      </c>
      <c r="J114" s="414">
        <f t="shared" si="13"/>
        <v>0</v>
      </c>
      <c r="K114" s="414">
        <f t="shared" si="13"/>
        <v>11491880</v>
      </c>
      <c r="L114" s="414">
        <f>SUM(L33,L74,L75,L102,L112,L113)</f>
        <v>11134919</v>
      </c>
    </row>
    <row r="115" spans="1:14" ht="23.25" thickTop="1" x14ac:dyDescent="0.2">
      <c r="A115" s="1825" t="s">
        <v>1177</v>
      </c>
      <c r="B115" s="891"/>
      <c r="C115" s="415"/>
      <c r="D115" s="415"/>
      <c r="E115" s="415"/>
      <c r="F115" s="415"/>
      <c r="G115" s="415"/>
      <c r="H115" s="415"/>
      <c r="I115" s="415"/>
      <c r="J115" s="415"/>
      <c r="K115" s="439">
        <f>'Revenues 9-14'!C275-'Expenditures 15-22'!K114</f>
        <v>-261885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v>935000</v>
      </c>
    </row>
    <row r="124" spans="1:14" ht="14.25" thickTop="1" thickBot="1" x14ac:dyDescent="0.25">
      <c r="A124" s="1813" t="s">
        <v>221</v>
      </c>
      <c r="B124" s="266">
        <v>2540</v>
      </c>
      <c r="C124" s="411"/>
      <c r="D124" s="411"/>
      <c r="E124" s="411">
        <v>181728</v>
      </c>
      <c r="F124" s="411">
        <v>137623</v>
      </c>
      <c r="G124" s="411">
        <v>595936</v>
      </c>
      <c r="H124" s="411"/>
      <c r="I124" s="435"/>
      <c r="J124" s="435"/>
      <c r="K124" s="414">
        <f>SUM(C124:J124)</f>
        <v>915287</v>
      </c>
      <c r="L124" s="411"/>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181728</v>
      </c>
      <c r="F127" s="414">
        <f t="shared" si="14"/>
        <v>137623</v>
      </c>
      <c r="G127" s="414">
        <f t="shared" si="14"/>
        <v>595936</v>
      </c>
      <c r="H127" s="414">
        <f t="shared" si="14"/>
        <v>0</v>
      </c>
      <c r="I127" s="414">
        <f t="shared" si="14"/>
        <v>0</v>
      </c>
      <c r="J127" s="414">
        <f t="shared" si="14"/>
        <v>0</v>
      </c>
      <c r="K127" s="414">
        <f t="shared" si="14"/>
        <v>915287</v>
      </c>
      <c r="L127" s="414">
        <f t="shared" si="14"/>
        <v>935000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181728</v>
      </c>
      <c r="F129" s="424">
        <f t="shared" si="15"/>
        <v>137623</v>
      </c>
      <c r="G129" s="424">
        <f t="shared" si="15"/>
        <v>595936</v>
      </c>
      <c r="H129" s="424">
        <f t="shared" si="15"/>
        <v>0</v>
      </c>
      <c r="I129" s="424">
        <f t="shared" si="15"/>
        <v>0</v>
      </c>
      <c r="J129" s="424">
        <f t="shared" si="15"/>
        <v>0</v>
      </c>
      <c r="K129" s="424">
        <f t="shared" si="15"/>
        <v>915287</v>
      </c>
      <c r="L129" s="424">
        <f t="shared" si="15"/>
        <v>935000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0</v>
      </c>
      <c r="D150" s="414">
        <f t="shared" ref="D150:K150" si="16">SUM(D129,D130,D138,D148,D149)</f>
        <v>0</v>
      </c>
      <c r="E150" s="414">
        <f t="shared" si="16"/>
        <v>181728</v>
      </c>
      <c r="F150" s="414">
        <f t="shared" si="16"/>
        <v>137623</v>
      </c>
      <c r="G150" s="414">
        <f t="shared" si="16"/>
        <v>595936</v>
      </c>
      <c r="H150" s="414">
        <f t="shared" si="16"/>
        <v>0</v>
      </c>
      <c r="I150" s="414">
        <f t="shared" si="16"/>
        <v>0</v>
      </c>
      <c r="J150" s="414">
        <f t="shared" si="16"/>
        <v>0</v>
      </c>
      <c r="K150" s="414">
        <f t="shared" si="16"/>
        <v>915287</v>
      </c>
      <c r="L150" s="414">
        <f>SUM(L129,L130,L138,L148,L149)</f>
        <v>935000</v>
      </c>
    </row>
    <row r="151" spans="1:14" ht="12.75" customHeight="1" thickTop="1" x14ac:dyDescent="0.2">
      <c r="A151" s="2238" t="s">
        <v>1403</v>
      </c>
      <c r="B151" s="2239"/>
      <c r="C151" s="415"/>
      <c r="D151" s="415"/>
      <c r="E151" s="415"/>
      <c r="F151" s="415"/>
      <c r="G151" s="415"/>
      <c r="H151" s="415"/>
      <c r="I151" s="415"/>
      <c r="J151" s="412"/>
      <c r="K151" s="439">
        <f>'Revenues 9-14'!D275-'Expenditures 15-22'!K150</f>
        <v>-587742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c r="I163" s="412"/>
      <c r="J163" s="412"/>
      <c r="K163" s="413">
        <f>SUM(C163:H163)</f>
        <v>0</v>
      </c>
      <c r="L163" s="1863"/>
    </row>
    <row r="164" spans="1:14" ht="33.75" customHeight="1" x14ac:dyDescent="0.2">
      <c r="A164" s="1833" t="s">
        <v>293</v>
      </c>
      <c r="B164" s="535" t="s">
        <v>32</v>
      </c>
      <c r="C164" s="412"/>
      <c r="D164" s="412"/>
      <c r="E164" s="412"/>
      <c r="F164" s="412"/>
      <c r="G164" s="412"/>
      <c r="H164" s="1866"/>
      <c r="I164" s="412"/>
      <c r="J164" s="412"/>
      <c r="K164" s="413">
        <f>SUM(C164:J164)</f>
        <v>0</v>
      </c>
      <c r="L164" s="1866"/>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5" t="s">
        <v>1177</v>
      </c>
      <c r="B169" s="466"/>
      <c r="C169" s="412"/>
      <c r="D169" s="412"/>
      <c r="E169" s="412"/>
      <c r="F169" s="412"/>
      <c r="G169" s="412"/>
      <c r="H169" s="415"/>
      <c r="I169" s="412"/>
      <c r="J169" s="412"/>
      <c r="K169" s="439">
        <f>'Revenues 9-14'!E275-'Expenditures 15-22'!K168</f>
        <v>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222787</v>
      </c>
      <c r="D176" s="411">
        <v>49918</v>
      </c>
      <c r="E176" s="411">
        <v>38364</v>
      </c>
      <c r="F176" s="411">
        <v>74589</v>
      </c>
      <c r="G176" s="411">
        <v>6484</v>
      </c>
      <c r="H176" s="411"/>
      <c r="I176" s="435"/>
      <c r="J176" s="435"/>
      <c r="K176" s="413">
        <f>SUM(C176:J176)</f>
        <v>392142</v>
      </c>
      <c r="L176" s="411">
        <v>484854</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222787</v>
      </c>
      <c r="D178" s="424">
        <f t="shared" ref="D178:J178" si="17">SUM(D174,D176,D177)</f>
        <v>49918</v>
      </c>
      <c r="E178" s="424">
        <f t="shared" si="17"/>
        <v>38364</v>
      </c>
      <c r="F178" s="424">
        <f t="shared" si="17"/>
        <v>74589</v>
      </c>
      <c r="G178" s="424">
        <f t="shared" si="17"/>
        <v>6484</v>
      </c>
      <c r="H178" s="424">
        <f t="shared" si="17"/>
        <v>0</v>
      </c>
      <c r="I178" s="424">
        <f t="shared" si="17"/>
        <v>0</v>
      </c>
      <c r="J178" s="424">
        <f t="shared" si="17"/>
        <v>0</v>
      </c>
      <c r="K178" s="424">
        <f>SUM(K174,K176,K177)</f>
        <v>392142</v>
      </c>
      <c r="L178" s="424">
        <f>SUM(L174, L176:L177)</f>
        <v>484854</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222787</v>
      </c>
      <c r="D204" s="414">
        <f>SUM(D178,D179)</f>
        <v>49918</v>
      </c>
      <c r="E204" s="414">
        <f>SUM(E178,E179,E190)</f>
        <v>38364</v>
      </c>
      <c r="F204" s="414">
        <f>SUM(F178,F179)</f>
        <v>74589</v>
      </c>
      <c r="G204" s="414">
        <f>SUM(G178,G179)</f>
        <v>6484</v>
      </c>
      <c r="H204" s="414">
        <f>SUM(H178,H179,H190,H202,H203)</f>
        <v>0</v>
      </c>
      <c r="I204" s="414">
        <f>SUM(I178,I179)</f>
        <v>0</v>
      </c>
      <c r="J204" s="414">
        <f>SUM(J178,J179)</f>
        <v>0</v>
      </c>
      <c r="K204" s="413">
        <f>SUM(K178,K179,K190,K202,K203)</f>
        <v>392142</v>
      </c>
      <c r="L204" s="414">
        <f>SUM(L178,L179,L190,L202,L203)</f>
        <v>484854</v>
      </c>
    </row>
    <row r="205" spans="1:14" ht="23.25" thickTop="1" x14ac:dyDescent="0.2">
      <c r="A205" s="1825" t="s">
        <v>1177</v>
      </c>
      <c r="B205" s="466"/>
      <c r="C205" s="415"/>
      <c r="D205" s="415"/>
      <c r="E205" s="415"/>
      <c r="F205" s="415"/>
      <c r="G205" s="415"/>
      <c r="H205" s="415"/>
      <c r="I205" s="412"/>
      <c r="J205" s="412"/>
      <c r="K205" s="439">
        <f>'Revenues 9-14'!F275-'Expenditures 15-22'!K204</f>
        <v>6000</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66910</v>
      </c>
      <c r="E209" s="412"/>
      <c r="F209" s="412"/>
      <c r="G209" s="412"/>
      <c r="H209" s="412"/>
      <c r="I209" s="412"/>
      <c r="J209" s="412"/>
      <c r="K209" s="413">
        <f>D209</f>
        <v>66910</v>
      </c>
      <c r="L209" s="411">
        <v>64471</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68843</v>
      </c>
      <c r="E211" s="412"/>
      <c r="F211" s="412"/>
      <c r="G211" s="412"/>
      <c r="H211" s="412"/>
      <c r="I211" s="412"/>
      <c r="J211" s="412"/>
      <c r="K211" s="413">
        <f t="shared" si="19"/>
        <v>68843</v>
      </c>
      <c r="L211" s="411">
        <v>76255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29344</v>
      </c>
      <c r="E213" s="412"/>
      <c r="F213" s="412"/>
      <c r="G213" s="412"/>
      <c r="H213" s="412"/>
      <c r="I213" s="412"/>
      <c r="J213" s="412"/>
      <c r="K213" s="413">
        <f t="shared" si="19"/>
        <v>29344</v>
      </c>
      <c r="L213" s="411">
        <v>33389</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2503</v>
      </c>
      <c r="E216" s="412"/>
      <c r="F216" s="412"/>
      <c r="G216" s="412"/>
      <c r="H216" s="412"/>
      <c r="I216" s="412"/>
      <c r="J216" s="412"/>
      <c r="K216" s="413">
        <f t="shared" si="19"/>
        <v>2503</v>
      </c>
      <c r="L216" s="411">
        <v>2968</v>
      </c>
    </row>
    <row r="217" spans="1:12" x14ac:dyDescent="0.2">
      <c r="A217" s="1813" t="s">
        <v>1139</v>
      </c>
      <c r="B217" s="266">
        <v>1500</v>
      </c>
      <c r="C217" s="412"/>
      <c r="D217" s="411">
        <v>8047</v>
      </c>
      <c r="E217" s="412"/>
      <c r="F217" s="412"/>
      <c r="G217" s="412"/>
      <c r="H217" s="412"/>
      <c r="I217" s="412"/>
      <c r="J217" s="412"/>
      <c r="K217" s="413">
        <f t="shared" si="19"/>
        <v>8047</v>
      </c>
      <c r="L217" s="411">
        <v>7102</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175647</v>
      </c>
      <c r="E223" s="412"/>
      <c r="F223" s="412"/>
      <c r="G223" s="412"/>
      <c r="H223" s="412"/>
      <c r="I223" s="412"/>
      <c r="J223" s="412"/>
      <c r="K223" s="414">
        <f>SUM(K209:K222)</f>
        <v>175647</v>
      </c>
      <c r="L223" s="414">
        <f>SUM(L209:L222)</f>
        <v>184185</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v>1786</v>
      </c>
      <c r="E226" s="412"/>
      <c r="F226" s="412"/>
      <c r="G226" s="412"/>
      <c r="H226" s="412"/>
      <c r="I226" s="412"/>
      <c r="J226" s="412"/>
      <c r="K226" s="413">
        <f t="shared" ref="K226:K231" si="20">D226</f>
        <v>1786</v>
      </c>
      <c r="L226" s="411">
        <v>1802</v>
      </c>
    </row>
    <row r="227" spans="1:12" x14ac:dyDescent="0.2">
      <c r="A227" s="1813" t="s">
        <v>1288</v>
      </c>
      <c r="B227" s="266">
        <v>2120</v>
      </c>
      <c r="C227" s="412"/>
      <c r="D227" s="411">
        <v>1014</v>
      </c>
      <c r="E227" s="412"/>
      <c r="F227" s="412"/>
      <c r="G227" s="412"/>
      <c r="H227" s="412"/>
      <c r="I227" s="412"/>
      <c r="J227" s="412"/>
      <c r="K227" s="413">
        <f t="shared" si="20"/>
        <v>1014</v>
      </c>
      <c r="L227" s="411">
        <v>954</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v>978</v>
      </c>
      <c r="E229" s="412"/>
      <c r="F229" s="412"/>
      <c r="G229" s="412"/>
      <c r="H229" s="412"/>
      <c r="I229" s="412"/>
      <c r="J229" s="412"/>
      <c r="K229" s="413">
        <f t="shared" si="20"/>
        <v>978</v>
      </c>
      <c r="L229" s="411">
        <v>954</v>
      </c>
    </row>
    <row r="230" spans="1:12" x14ac:dyDescent="0.2">
      <c r="A230" s="1813" t="s">
        <v>224</v>
      </c>
      <c r="B230" s="266">
        <v>2150</v>
      </c>
      <c r="C230" s="412"/>
      <c r="D230" s="411">
        <v>2302</v>
      </c>
      <c r="E230" s="412"/>
      <c r="F230" s="412"/>
      <c r="G230" s="412"/>
      <c r="H230" s="412"/>
      <c r="I230" s="412"/>
      <c r="J230" s="412"/>
      <c r="K230" s="413">
        <f t="shared" si="20"/>
        <v>2302</v>
      </c>
      <c r="L230" s="411">
        <v>6890</v>
      </c>
    </row>
    <row r="231" spans="1:12" x14ac:dyDescent="0.2">
      <c r="A231" s="1813" t="s">
        <v>173</v>
      </c>
      <c r="B231" s="266">
        <v>2190</v>
      </c>
      <c r="C231" s="412"/>
      <c r="D231" s="411"/>
      <c r="E231" s="412"/>
      <c r="F231" s="412"/>
      <c r="G231" s="412"/>
      <c r="H231" s="412"/>
      <c r="I231" s="412"/>
      <c r="J231" s="412"/>
      <c r="K231" s="413">
        <f t="shared" si="20"/>
        <v>0</v>
      </c>
      <c r="L231" s="411">
        <v>2000</v>
      </c>
    </row>
    <row r="232" spans="1:12" ht="12.75" customHeight="1" thickBot="1" x14ac:dyDescent="0.25">
      <c r="A232" s="886" t="s">
        <v>659</v>
      </c>
      <c r="B232" s="464" t="s">
        <v>832</v>
      </c>
      <c r="C232" s="412"/>
      <c r="D232" s="414">
        <f>SUM(D226:D231)</f>
        <v>6080</v>
      </c>
      <c r="E232" s="412"/>
      <c r="F232" s="412"/>
      <c r="G232" s="412"/>
      <c r="H232" s="412"/>
      <c r="I232" s="412"/>
      <c r="J232" s="412"/>
      <c r="K232" s="414">
        <f>SUM(K226:K231)</f>
        <v>6080</v>
      </c>
      <c r="L232" s="414">
        <f>SUM(L226:L231)</f>
        <v>12600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16392</v>
      </c>
      <c r="E234" s="412"/>
      <c r="F234" s="412"/>
      <c r="G234" s="412"/>
      <c r="H234" s="412"/>
      <c r="I234" s="412"/>
      <c r="J234" s="412"/>
      <c r="K234" s="419">
        <f>D234</f>
        <v>16392</v>
      </c>
      <c r="L234" s="417">
        <v>17066</v>
      </c>
    </row>
    <row r="235" spans="1:12" x14ac:dyDescent="0.2">
      <c r="A235" s="1813" t="s">
        <v>976</v>
      </c>
      <c r="B235" s="266">
        <v>2220</v>
      </c>
      <c r="C235" s="412"/>
      <c r="D235" s="411">
        <v>14109</v>
      </c>
      <c r="E235" s="412"/>
      <c r="F235" s="412"/>
      <c r="G235" s="412"/>
      <c r="H235" s="412"/>
      <c r="I235" s="412"/>
      <c r="J235" s="412"/>
      <c r="K235" s="419">
        <f>D235</f>
        <v>14109</v>
      </c>
      <c r="L235" s="411">
        <v>12720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30501</v>
      </c>
      <c r="E237" s="412"/>
      <c r="F237" s="412"/>
      <c r="G237" s="412"/>
      <c r="H237" s="412"/>
      <c r="I237" s="412"/>
      <c r="J237" s="412"/>
      <c r="K237" s="414">
        <f>SUM(K234:K236)</f>
        <v>30501</v>
      </c>
      <c r="L237" s="414">
        <f>SUM(L234:L236)</f>
        <v>29786</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v>12000</v>
      </c>
    </row>
    <row r="240" spans="1:12" x14ac:dyDescent="0.2">
      <c r="A240" s="1813" t="s">
        <v>979</v>
      </c>
      <c r="B240" s="266">
        <v>2320</v>
      </c>
      <c r="C240" s="412"/>
      <c r="D240" s="411">
        <v>10527</v>
      </c>
      <c r="E240" s="412"/>
      <c r="F240" s="412"/>
      <c r="G240" s="412"/>
      <c r="H240" s="412"/>
      <c r="I240" s="412"/>
      <c r="J240" s="412"/>
      <c r="K240" s="419">
        <f t="shared" ref="K240:K250" si="21">D240</f>
        <v>10527</v>
      </c>
      <c r="L240" s="411">
        <v>11448</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10527</v>
      </c>
      <c r="E251" s="412"/>
      <c r="F251" s="412"/>
      <c r="G251" s="412"/>
      <c r="H251" s="412"/>
      <c r="I251" s="412"/>
      <c r="J251" s="412"/>
      <c r="K251" s="414">
        <f>SUM(K239:K250)</f>
        <v>10527</v>
      </c>
      <c r="L251" s="414">
        <f>SUM(L239:L250)</f>
        <v>23448</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34020</v>
      </c>
      <c r="E253" s="412"/>
      <c r="F253" s="412"/>
      <c r="G253" s="412"/>
      <c r="H253" s="412"/>
      <c r="I253" s="412"/>
      <c r="J253" s="412"/>
      <c r="K253" s="419">
        <f>D253</f>
        <v>34020</v>
      </c>
      <c r="L253" s="417">
        <v>40651</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34020</v>
      </c>
      <c r="E255" s="412"/>
      <c r="F255" s="412"/>
      <c r="G255" s="412"/>
      <c r="H255" s="412"/>
      <c r="I255" s="412"/>
      <c r="J255" s="412"/>
      <c r="K255" s="414">
        <f>SUM(K253:K254)</f>
        <v>34020</v>
      </c>
      <c r="L255" s="414">
        <f>SUM(L253:L254)</f>
        <v>40651</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11500</v>
      </c>
      <c r="E258" s="412"/>
      <c r="F258" s="412"/>
      <c r="G258" s="412"/>
      <c r="H258" s="412"/>
      <c r="I258" s="412"/>
      <c r="J258" s="412"/>
      <c r="K258" s="419">
        <f t="shared" ref="K258:K263" si="22">D258</f>
        <v>11500</v>
      </c>
      <c r="L258" s="411">
        <v>15388</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64776</v>
      </c>
      <c r="E260" s="412"/>
      <c r="F260" s="412"/>
      <c r="G260" s="412"/>
      <c r="H260" s="412"/>
      <c r="I260" s="412"/>
      <c r="J260" s="412"/>
      <c r="K260" s="419">
        <f t="shared" si="22"/>
        <v>64776</v>
      </c>
      <c r="L260" s="411">
        <v>71400</v>
      </c>
    </row>
    <row r="261" spans="1:12" x14ac:dyDescent="0.2">
      <c r="A261" s="1813" t="s">
        <v>1129</v>
      </c>
      <c r="B261" s="266">
        <v>2550</v>
      </c>
      <c r="C261" s="412"/>
      <c r="D261" s="411">
        <v>45624</v>
      </c>
      <c r="E261" s="412"/>
      <c r="F261" s="412"/>
      <c r="G261" s="412"/>
      <c r="H261" s="412"/>
      <c r="I261" s="412"/>
      <c r="J261" s="412"/>
      <c r="K261" s="419">
        <f t="shared" si="22"/>
        <v>45624</v>
      </c>
      <c r="L261" s="411">
        <v>57300</v>
      </c>
    </row>
    <row r="262" spans="1:12" x14ac:dyDescent="0.2">
      <c r="A262" s="1813" t="s">
        <v>107</v>
      </c>
      <c r="B262" s="266">
        <v>2560</v>
      </c>
      <c r="C262" s="412"/>
      <c r="D262" s="411">
        <v>27122</v>
      </c>
      <c r="E262" s="412"/>
      <c r="F262" s="412"/>
      <c r="G262" s="412"/>
      <c r="H262" s="412"/>
      <c r="I262" s="412"/>
      <c r="J262" s="412"/>
      <c r="K262" s="419">
        <f t="shared" si="22"/>
        <v>27122</v>
      </c>
      <c r="L262" s="411">
        <v>31270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149022</v>
      </c>
      <c r="E264" s="412"/>
      <c r="F264" s="412"/>
      <c r="G264" s="412"/>
      <c r="H264" s="412"/>
      <c r="I264" s="412"/>
      <c r="J264" s="412"/>
      <c r="K264" s="414">
        <f>SUM(K257:K263)</f>
        <v>149022</v>
      </c>
      <c r="L264" s="414">
        <f>SUM(L257:L263)</f>
        <v>175358</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230150</v>
      </c>
      <c r="E273" s="412"/>
      <c r="F273" s="412"/>
      <c r="G273" s="412"/>
      <c r="H273" s="412"/>
      <c r="I273" s="412"/>
      <c r="J273" s="412"/>
      <c r="K273" s="424">
        <f>SUM(K232,K237,K251,K255,K264,K271,K272)</f>
        <v>230150</v>
      </c>
      <c r="L273" s="424">
        <f>SUM(L232,L237,L251,L255,L264,L271,L272)</f>
        <v>281843</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405797</v>
      </c>
      <c r="E288" s="412"/>
      <c r="F288" s="412"/>
      <c r="G288" s="412"/>
      <c r="H288" s="414">
        <f>H286</f>
        <v>0</v>
      </c>
      <c r="I288" s="412"/>
      <c r="J288" s="412"/>
      <c r="K288" s="414">
        <f>SUM(K223,K273,K274,K278,K286,K287)</f>
        <v>405797</v>
      </c>
      <c r="L288" s="414">
        <f>SUM(L223,L273,L274,L278,L286,L287)</f>
        <v>466028</v>
      </c>
    </row>
    <row r="289" spans="1:14" ht="23.25" thickTop="1" x14ac:dyDescent="0.2">
      <c r="A289" s="900" t="s">
        <v>1177</v>
      </c>
      <c r="B289" s="901"/>
      <c r="C289" s="412"/>
      <c r="D289" s="415"/>
      <c r="E289" s="412"/>
      <c r="F289" s="412"/>
      <c r="G289" s="412"/>
      <c r="H289" s="440"/>
      <c r="I289" s="412"/>
      <c r="J289" s="412"/>
      <c r="K289" s="439">
        <f>'Revenues 9-14'!G275-'Expenditures 15-22'!K288</f>
        <v>-95047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192000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189212</v>
      </c>
      <c r="F315" s="435"/>
      <c r="G315" s="435"/>
      <c r="H315" s="435"/>
      <c r="I315" s="435"/>
      <c r="J315" s="435"/>
      <c r="K315" s="1060">
        <f t="shared" si="24"/>
        <v>189212</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15231</v>
      </c>
      <c r="F318" s="435"/>
      <c r="G318" s="435"/>
      <c r="H318" s="435"/>
      <c r="I318" s="435"/>
      <c r="J318" s="435"/>
      <c r="K318" s="1060">
        <f t="shared" si="24"/>
        <v>15231</v>
      </c>
      <c r="L318" s="435">
        <v>20000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495</v>
      </c>
      <c r="F320" s="435"/>
      <c r="G320" s="435"/>
      <c r="H320" s="435"/>
      <c r="I320" s="435"/>
      <c r="J320" s="435"/>
      <c r="K320" s="1060">
        <f t="shared" si="24"/>
        <v>495</v>
      </c>
      <c r="L320" s="435">
        <v>10000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204938</v>
      </c>
      <c r="F323" s="1061">
        <f t="shared" si="25"/>
        <v>0</v>
      </c>
      <c r="G323" s="1061">
        <f t="shared" si="25"/>
        <v>0</v>
      </c>
      <c r="H323" s="1061">
        <f t="shared" si="25"/>
        <v>0</v>
      </c>
      <c r="I323" s="1061">
        <f t="shared" si="25"/>
        <v>0</v>
      </c>
      <c r="J323" s="1061">
        <f t="shared" si="25"/>
        <v>0</v>
      </c>
      <c r="K323" s="1061">
        <f>SUM(K312:K322)</f>
        <v>204938</v>
      </c>
      <c r="L323" s="1061">
        <f>SUM(L312:L322)</f>
        <v>222000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204938</v>
      </c>
      <c r="F331" s="1061">
        <f t="shared" si="26"/>
        <v>0</v>
      </c>
      <c r="G331" s="1061">
        <f t="shared" si="26"/>
        <v>0</v>
      </c>
      <c r="H331" s="1061">
        <f>SUM(H323,H329)</f>
        <v>0</v>
      </c>
      <c r="I331" s="1061">
        <f t="shared" si="26"/>
        <v>0</v>
      </c>
      <c r="J331" s="1061">
        <f t="shared" si="26"/>
        <v>0</v>
      </c>
      <c r="K331" s="1061">
        <f>SUM(K323,K329)</f>
        <v>204938</v>
      </c>
      <c r="L331" s="424">
        <f>SUM(L323,L329,L330)</f>
        <v>222000</v>
      </c>
    </row>
    <row r="332" spans="1:14" ht="12.75" customHeight="1" thickTop="1" x14ac:dyDescent="0.2">
      <c r="A332" s="2238" t="s">
        <v>1177</v>
      </c>
      <c r="B332" s="2239"/>
      <c r="C332" s="412"/>
      <c r="D332" s="412"/>
      <c r="E332" s="412"/>
      <c r="F332" s="412"/>
      <c r="G332" s="412"/>
      <c r="H332" s="412"/>
      <c r="I332" s="412"/>
      <c r="J332" s="412"/>
      <c r="K332" s="1064">
        <f>'Revenues 9-14'!J275-'Expenditures 15-22'!K331</f>
        <v>-531</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9722</v>
      </c>
      <c r="F337" s="411"/>
      <c r="G337" s="411"/>
      <c r="H337" s="411"/>
      <c r="I337" s="435"/>
      <c r="J337" s="435"/>
      <c r="K337" s="413">
        <f>SUM(C337:J337)</f>
        <v>9722</v>
      </c>
      <c r="L337" s="411">
        <v>160000</v>
      </c>
    </row>
    <row r="338" spans="1:14" x14ac:dyDescent="0.2">
      <c r="A338" s="1813" t="s">
        <v>221</v>
      </c>
      <c r="B338" s="266">
        <v>2540</v>
      </c>
      <c r="C338" s="411"/>
      <c r="D338" s="411"/>
      <c r="E338" s="411">
        <v>41918</v>
      </c>
      <c r="F338" s="411"/>
      <c r="G338" s="411"/>
      <c r="H338" s="411"/>
      <c r="I338" s="435"/>
      <c r="J338" s="435"/>
      <c r="K338" s="413">
        <f>SUM(C338:J338)</f>
        <v>41918</v>
      </c>
      <c r="L338" s="411"/>
    </row>
    <row r="339" spans="1:14" ht="12.75" customHeight="1" thickBot="1" x14ac:dyDescent="0.25">
      <c r="A339" s="886" t="s">
        <v>835</v>
      </c>
      <c r="B339" s="467" t="s">
        <v>36</v>
      </c>
      <c r="C339" s="414">
        <f>SUM(C337:C338)</f>
        <v>0</v>
      </c>
      <c r="D339" s="414">
        <f t="shared" ref="D339:L339" si="27">SUM(D337:D338)</f>
        <v>0</v>
      </c>
      <c r="E339" s="414">
        <f t="shared" si="27"/>
        <v>51640</v>
      </c>
      <c r="F339" s="414">
        <f t="shared" si="27"/>
        <v>0</v>
      </c>
      <c r="G339" s="414">
        <f t="shared" si="27"/>
        <v>0</v>
      </c>
      <c r="H339" s="414">
        <f t="shared" si="27"/>
        <v>0</v>
      </c>
      <c r="I339" s="414">
        <f t="shared" si="27"/>
        <v>0</v>
      </c>
      <c r="J339" s="414">
        <f t="shared" si="27"/>
        <v>0</v>
      </c>
      <c r="K339" s="414">
        <f t="shared" si="27"/>
        <v>51640</v>
      </c>
      <c r="L339" s="414">
        <f t="shared" si="27"/>
        <v>160000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51640</v>
      </c>
      <c r="F341" s="414">
        <f t="shared" si="28"/>
        <v>0</v>
      </c>
      <c r="G341" s="414">
        <f t="shared" si="28"/>
        <v>0</v>
      </c>
      <c r="H341" s="414">
        <f t="shared" si="28"/>
        <v>0</v>
      </c>
      <c r="I341" s="414">
        <f t="shared" si="28"/>
        <v>0</v>
      </c>
      <c r="J341" s="414">
        <f t="shared" si="28"/>
        <v>0</v>
      </c>
      <c r="K341" s="414">
        <f t="shared" si="28"/>
        <v>51640</v>
      </c>
      <c r="L341" s="414">
        <f t="shared" si="28"/>
        <v>160000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51640</v>
      </c>
      <c r="F354" s="414">
        <f t="shared" si="29"/>
        <v>0</v>
      </c>
      <c r="G354" s="414">
        <f t="shared" si="29"/>
        <v>0</v>
      </c>
      <c r="H354" s="414">
        <f t="shared" si="29"/>
        <v>0</v>
      </c>
      <c r="I354" s="414">
        <f t="shared" si="29"/>
        <v>0</v>
      </c>
      <c r="J354" s="414">
        <f t="shared" si="29"/>
        <v>0</v>
      </c>
      <c r="K354" s="414">
        <f t="shared" si="29"/>
        <v>51640</v>
      </c>
      <c r="L354" s="414">
        <f>SUM(L341,L344,L352,L353)</f>
        <v>160000</v>
      </c>
    </row>
    <row r="355" spans="1:14" ht="23.25" thickTop="1" x14ac:dyDescent="0.2">
      <c r="A355" s="1852" t="s">
        <v>1177</v>
      </c>
      <c r="B355" s="468"/>
      <c r="C355" s="431"/>
      <c r="D355" s="431"/>
      <c r="E355" s="418"/>
      <c r="F355" s="418"/>
      <c r="G355" s="418"/>
      <c r="H355" s="418"/>
      <c r="I355" s="418"/>
      <c r="J355" s="416"/>
      <c r="K355" s="413">
        <f>'Revenues 9-14'!K275-'Expenditures 15-22'!K354</f>
        <v>-19879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1966</v>
      </c>
      <c r="B2" s="834" t="s">
        <v>1932</v>
      </c>
      <c r="C2" s="1083" t="s">
        <v>1933</v>
      </c>
      <c r="D2" s="1083" t="s">
        <v>1934</v>
      </c>
      <c r="E2" s="1083" t="s">
        <v>1935</v>
      </c>
      <c r="F2" s="1083" t="s">
        <v>1936</v>
      </c>
    </row>
    <row r="3" spans="1:6" ht="12" customHeight="1" x14ac:dyDescent="0.2">
      <c r="A3" s="2271"/>
      <c r="B3" s="546"/>
      <c r="C3" s="832"/>
      <c r="D3" s="833" t="s">
        <v>295</v>
      </c>
      <c r="E3" s="832"/>
      <c r="F3" s="833" t="s">
        <v>296</v>
      </c>
    </row>
    <row r="4" spans="1:6" ht="13.7" customHeight="1" x14ac:dyDescent="0.2">
      <c r="A4" s="544" t="s">
        <v>1375</v>
      </c>
      <c r="B4" s="559">
        <f>'Revenues 9-14'!C5</f>
        <v>1864564</v>
      </c>
      <c r="C4" s="511"/>
      <c r="D4" s="560">
        <f>B4-C4</f>
        <v>1864564</v>
      </c>
      <c r="E4" s="511">
        <v>2098577</v>
      </c>
      <c r="F4" s="560">
        <f>E4-C4</f>
        <v>2098577</v>
      </c>
    </row>
    <row r="5" spans="1:6" ht="13.7" customHeight="1" x14ac:dyDescent="0.2">
      <c r="A5" s="544" t="s">
        <v>1038</v>
      </c>
      <c r="B5" s="559">
        <f>'Revenues 9-14'!D5</f>
        <v>314960</v>
      </c>
      <c r="C5" s="511"/>
      <c r="D5" s="560">
        <f t="shared" ref="D5:D18" si="0">B5-C5</f>
        <v>314960</v>
      </c>
      <c r="E5" s="511">
        <v>354489</v>
      </c>
      <c r="F5" s="560">
        <f>E5-C5</f>
        <v>354489</v>
      </c>
    </row>
    <row r="6" spans="1:6" ht="13.7" customHeight="1" x14ac:dyDescent="0.2">
      <c r="A6" s="544" t="s">
        <v>480</v>
      </c>
      <c r="B6" s="559">
        <f>'Revenues 9-14'!E5</f>
        <v>0</v>
      </c>
      <c r="C6" s="511"/>
      <c r="D6" s="560">
        <f t="shared" si="0"/>
        <v>0</v>
      </c>
      <c r="E6" s="511">
        <v>312199</v>
      </c>
      <c r="F6" s="560">
        <f t="shared" ref="F6:F18" si="1">E6-C6</f>
        <v>312199</v>
      </c>
    </row>
    <row r="7" spans="1:6" ht="13.7" customHeight="1" x14ac:dyDescent="0.2">
      <c r="A7" s="544" t="s">
        <v>162</v>
      </c>
      <c r="B7" s="559">
        <f>'Revenues 9-14'!F5</f>
        <v>125984</v>
      </c>
      <c r="C7" s="511"/>
      <c r="D7" s="560">
        <f t="shared" si="0"/>
        <v>125984</v>
      </c>
      <c r="E7" s="511">
        <v>141796</v>
      </c>
      <c r="F7" s="560">
        <f t="shared" si="1"/>
        <v>141796</v>
      </c>
    </row>
    <row r="8" spans="1:6" ht="13.7" customHeight="1" x14ac:dyDescent="0.2">
      <c r="A8" s="544" t="s">
        <v>1405</v>
      </c>
      <c r="B8" s="559">
        <f>'Revenues 9-14'!G5</f>
        <v>153354</v>
      </c>
      <c r="C8" s="511"/>
      <c r="D8" s="560">
        <f t="shared" si="0"/>
        <v>153354</v>
      </c>
      <c r="E8" s="511">
        <v>205001</v>
      </c>
      <c r="F8" s="560">
        <f t="shared" si="1"/>
        <v>205001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31496</v>
      </c>
      <c r="C10" s="511"/>
      <c r="D10" s="560">
        <f t="shared" si="0"/>
        <v>31496</v>
      </c>
      <c r="E10" s="511">
        <v>35449</v>
      </c>
      <c r="F10" s="560">
        <f t="shared" si="1"/>
        <v>35449</v>
      </c>
    </row>
    <row r="11" spans="1:6" x14ac:dyDescent="0.2">
      <c r="A11" s="544" t="s">
        <v>478</v>
      </c>
      <c r="B11" s="559">
        <f>'Revenues 9-14'!J5</f>
        <v>204144</v>
      </c>
      <c r="C11" s="511"/>
      <c r="D11" s="560">
        <f t="shared" si="0"/>
        <v>204144</v>
      </c>
      <c r="E11" s="511">
        <v>218004</v>
      </c>
      <c r="F11" s="560">
        <f t="shared" si="1"/>
        <v>218004</v>
      </c>
    </row>
    <row r="12" spans="1:6" ht="13.7" customHeight="1" x14ac:dyDescent="0.2">
      <c r="A12" s="544" t="s">
        <v>164</v>
      </c>
      <c r="B12" s="559">
        <f>'Revenues 9-14'!K5</f>
        <v>31496</v>
      </c>
      <c r="C12" s="511"/>
      <c r="D12" s="560">
        <f t="shared" si="0"/>
        <v>31496</v>
      </c>
      <c r="E12" s="511">
        <v>35449</v>
      </c>
      <c r="F12" s="560">
        <f t="shared" si="1"/>
        <v>35449</v>
      </c>
    </row>
    <row r="13" spans="1:6" ht="13.7" customHeight="1" x14ac:dyDescent="0.2">
      <c r="A13" s="544" t="s">
        <v>1112</v>
      </c>
      <c r="B13" s="559">
        <f>SUM('Revenues 9-14'!C6:D6)</f>
        <v>31496</v>
      </c>
      <c r="C13" s="511"/>
      <c r="D13" s="560">
        <f t="shared" si="0"/>
        <v>31496</v>
      </c>
      <c r="E13" s="511">
        <v>35449</v>
      </c>
      <c r="F13" s="560">
        <f t="shared" si="1"/>
        <v>35449</v>
      </c>
    </row>
    <row r="14" spans="1:6" ht="13.7" customHeight="1" x14ac:dyDescent="0.2">
      <c r="A14" s="544" t="s">
        <v>479</v>
      </c>
      <c r="B14" s="559">
        <f>SUM('Revenues 9-14'!C7:D7,'Revenues 9-14'!F7:H7)</f>
        <v>25197</v>
      </c>
      <c r="C14" s="511"/>
      <c r="D14" s="560">
        <f t="shared" si="0"/>
        <v>25197</v>
      </c>
      <c r="E14" s="511">
        <v>28359</v>
      </c>
      <c r="F14" s="560">
        <f t="shared" si="1"/>
        <v>28359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153354</v>
      </c>
      <c r="C16" s="511"/>
      <c r="D16" s="560">
        <f t="shared" si="0"/>
        <v>153354</v>
      </c>
      <c r="E16" s="511">
        <v>205001</v>
      </c>
      <c r="F16" s="560">
        <f t="shared" si="1"/>
        <v>205001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2936045</v>
      </c>
      <c r="C19" s="561">
        <f>SUM(C4:C18)</f>
        <v>0</v>
      </c>
      <c r="D19" s="561">
        <f>SUM(D4:D18)</f>
        <v>2936045</v>
      </c>
      <c r="E19" s="561">
        <f>SUM(E4:E18)</f>
        <v>3669773</v>
      </c>
      <c r="F19" s="561">
        <f>SUM(F4:F18)</f>
        <v>3669773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1968</v>
      </c>
      <c r="B2" s="2301"/>
      <c r="C2" s="1625" t="s">
        <v>1937</v>
      </c>
      <c r="D2" s="1625" t="s">
        <v>1938</v>
      </c>
      <c r="E2" s="1625" t="s">
        <v>1939</v>
      </c>
      <c r="F2" s="1625" t="s">
        <v>1940</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2059</v>
      </c>
      <c r="F30" s="130" t="s">
        <v>1941</v>
      </c>
      <c r="G30" s="130" t="s">
        <v>1704</v>
      </c>
      <c r="H30" s="130" t="s">
        <v>1942</v>
      </c>
      <c r="I30" s="130" t="s">
        <v>2060</v>
      </c>
      <c r="J30" s="1249" t="s">
        <v>3</v>
      </c>
      <c r="K30" s="119"/>
    </row>
    <row r="31" spans="1:11" ht="12" customHeight="1" x14ac:dyDescent="0.2">
      <c r="A31" s="1103" t="s">
        <v>2117</v>
      </c>
      <c r="B31" s="657">
        <v>42429</v>
      </c>
      <c r="C31" s="1101">
        <v>900000</v>
      </c>
      <c r="D31" s="1606">
        <v>1</v>
      </c>
      <c r="E31" s="1101"/>
      <c r="F31" s="1101">
        <v>900000</v>
      </c>
      <c r="G31" s="1101"/>
      <c r="H31" s="1101"/>
      <c r="I31" s="1102">
        <f>((E31+F31)-H31)+G31</f>
        <v>900000</v>
      </c>
      <c r="J31" s="1101">
        <v>895755</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900000</v>
      </c>
      <c r="D49" s="1605"/>
      <c r="E49" s="1102">
        <f t="shared" ref="E49:J49" si="2">SUM(E31:E48)</f>
        <v>0</v>
      </c>
      <c r="F49" s="1102">
        <f t="shared" si="2"/>
        <v>900000</v>
      </c>
      <c r="G49" s="1102">
        <f t="shared" si="2"/>
        <v>0</v>
      </c>
      <c r="H49" s="1102">
        <f t="shared" si="2"/>
        <v>0</v>
      </c>
      <c r="I49" s="1102">
        <f t="shared" si="2"/>
        <v>900000</v>
      </c>
      <c r="J49" s="1102">
        <f t="shared" si="2"/>
        <v>895755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1969</v>
      </c>
      <c r="B2" s="2329"/>
      <c r="C2" s="2329"/>
      <c r="D2" s="2329"/>
      <c r="E2" s="2330"/>
      <c r="F2" s="1885" t="s">
        <v>1077</v>
      </c>
      <c r="G2" s="1886" t="s">
        <v>101</v>
      </c>
      <c r="H2" s="1886" t="s">
        <v>479</v>
      </c>
      <c r="I2" s="1886" t="s">
        <v>1379</v>
      </c>
      <c r="J2" s="1886" t="s">
        <v>1022</v>
      </c>
      <c r="K2" s="1886" t="s">
        <v>145</v>
      </c>
    </row>
    <row r="3" spans="1:11" x14ac:dyDescent="0.2">
      <c r="A3" s="2331" t="s">
        <v>1943</v>
      </c>
      <c r="B3" s="2332"/>
      <c r="C3" s="2332"/>
      <c r="D3" s="2332"/>
      <c r="E3" s="2333"/>
      <c r="F3" s="255"/>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25197</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4630</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11625</v>
      </c>
    </row>
    <row r="10" spans="1:11" ht="12" customHeight="1" x14ac:dyDescent="0.2">
      <c r="A10" s="2313" t="s">
        <v>1907</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25197</v>
      </c>
      <c r="I12" s="563">
        <f>SUM(I5:I11)</f>
        <v>0</v>
      </c>
      <c r="J12" s="563">
        <f>SUM(J5:J11)</f>
        <v>0</v>
      </c>
      <c r="K12" s="563">
        <f>SUM(K5:K11)</f>
        <v>16255</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25197</v>
      </c>
      <c r="I14" s="568"/>
      <c r="J14" s="1183"/>
      <c r="K14" s="1215">
        <v>16255</v>
      </c>
    </row>
    <row r="15" spans="1:11" x14ac:dyDescent="0.2">
      <c r="A15" s="2311" t="s">
        <v>5</v>
      </c>
      <c r="B15" s="2311"/>
      <c r="C15" s="2311"/>
      <c r="D15" s="2311"/>
      <c r="E15" s="2312"/>
      <c r="F15" s="257" t="s">
        <v>1021</v>
      </c>
      <c r="G15" s="568"/>
      <c r="H15" s="562"/>
      <c r="I15" s="562"/>
      <c r="J15" s="1215"/>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1906</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1908</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25197</v>
      </c>
      <c r="I23" s="563">
        <f>SUM(I14:I16,I21,I22)</f>
        <v>0</v>
      </c>
      <c r="J23" s="563">
        <f>SUM(J14:J16,J21,J22)</f>
        <v>0</v>
      </c>
      <c r="K23" s="563">
        <f>SUM(K14:K16,K21,K22)</f>
        <v>16255</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1905</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1970</v>
      </c>
      <c r="B2" s="634" t="s">
        <v>444</v>
      </c>
      <c r="C2" s="1561" t="s">
        <v>2061</v>
      </c>
      <c r="D2" s="1561" t="s">
        <v>1974</v>
      </c>
      <c r="E2" s="1561" t="s">
        <v>1971</v>
      </c>
      <c r="F2" s="1561" t="s">
        <v>2062</v>
      </c>
      <c r="G2" s="64" t="s">
        <v>709</v>
      </c>
      <c r="H2" s="1561" t="s">
        <v>2063</v>
      </c>
      <c r="I2" s="1561" t="s">
        <v>1972</v>
      </c>
      <c r="J2" s="1561" t="s">
        <v>1973</v>
      </c>
      <c r="K2" s="1561" t="s">
        <v>2064</v>
      </c>
      <c r="L2" s="1561" t="s">
        <v>2065</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106415</v>
      </c>
      <c r="D5" s="641"/>
      <c r="E5" s="641"/>
      <c r="F5" s="1066">
        <f>(C5+D5)-E5</f>
        <v>106415</v>
      </c>
      <c r="G5" s="637"/>
      <c r="H5" s="643"/>
      <c r="I5" s="643"/>
      <c r="J5" s="643"/>
      <c r="K5" s="648"/>
      <c r="L5" s="1065">
        <f>F5-K5</f>
        <v>106415</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6854157</v>
      </c>
      <c r="D8" s="642"/>
      <c r="E8" s="642"/>
      <c r="F8" s="1066">
        <f>(C8+D8)-E8</f>
        <v>6854157</v>
      </c>
      <c r="G8" s="638">
        <v>50</v>
      </c>
      <c r="H8" s="574">
        <v>2781746</v>
      </c>
      <c r="I8" s="574">
        <v>61404</v>
      </c>
      <c r="J8" s="574"/>
      <c r="K8" s="1065">
        <f>(H8+I8)-J8</f>
        <v>2843150</v>
      </c>
      <c r="L8" s="1065">
        <f>F8-K8</f>
        <v>4011007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1584697</v>
      </c>
      <c r="D10" s="1067">
        <v>595936</v>
      </c>
      <c r="E10" s="1067"/>
      <c r="F10" s="1068">
        <f>(C10+D10)-E10</f>
        <v>2180633</v>
      </c>
      <c r="G10" s="638">
        <v>20</v>
      </c>
      <c r="H10" s="1069">
        <v>1182769</v>
      </c>
      <c r="I10" s="1069">
        <v>57289</v>
      </c>
      <c r="J10" s="1069"/>
      <c r="K10" s="1065">
        <f>(H10+I10)-J10</f>
        <v>1240058</v>
      </c>
      <c r="L10" s="1065">
        <f>F10-K10</f>
        <v>940575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4464913</v>
      </c>
      <c r="D12" s="642">
        <v>12278</v>
      </c>
      <c r="E12" s="642"/>
      <c r="F12" s="1066">
        <f>(C12+D12)-E12</f>
        <v>4477191</v>
      </c>
      <c r="G12" s="638">
        <v>10</v>
      </c>
      <c r="H12" s="574">
        <v>3765097</v>
      </c>
      <c r="I12" s="574">
        <v>128164</v>
      </c>
      <c r="J12" s="574"/>
      <c r="K12" s="1065">
        <f>(H12+I12)-J12</f>
        <v>3893261</v>
      </c>
      <c r="L12" s="1065">
        <f>F12-K12</f>
        <v>583930</v>
      </c>
    </row>
    <row r="13" spans="1:14" ht="14.25" thickTop="1" thickBot="1" x14ac:dyDescent="0.25">
      <c r="A13" s="653" t="s">
        <v>1336</v>
      </c>
      <c r="B13" s="285">
        <v>252</v>
      </c>
      <c r="C13" s="642">
        <v>1204879</v>
      </c>
      <c r="D13" s="642">
        <v>6484</v>
      </c>
      <c r="E13" s="642"/>
      <c r="F13" s="1066">
        <f>(C13+D13)-E13</f>
        <v>1211363</v>
      </c>
      <c r="G13" s="638">
        <v>5</v>
      </c>
      <c r="H13" s="574">
        <v>1043431</v>
      </c>
      <c r="I13" s="574">
        <v>40782</v>
      </c>
      <c r="J13" s="574"/>
      <c r="K13" s="1065">
        <f>(H13+I13)-J13</f>
        <v>1084213</v>
      </c>
      <c r="L13" s="1065">
        <f>F13-K13</f>
        <v>127150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14215061</v>
      </c>
      <c r="D16" s="644">
        <f>SUM(D3,D5:D6,D8:D10,D12:D15)</f>
        <v>614698</v>
      </c>
      <c r="E16" s="644">
        <f>SUM(E3,E5:E6,E8:E10,E12:E15)</f>
        <v>0</v>
      </c>
      <c r="F16" s="644">
        <f>SUM(F3,F5:F6,F8:F10,F12:F15)</f>
        <v>14829759</v>
      </c>
      <c r="G16" s="638"/>
      <c r="H16" s="644">
        <f>SUM(H3,H6,H8:H10,H12:H14,)</f>
        <v>8773043</v>
      </c>
      <c r="I16" s="644">
        <f>SUM(I3,I6,I8:I10,I12:I14,)</f>
        <v>287639</v>
      </c>
      <c r="J16" s="644">
        <f>SUM(J3,J6,J8:J10,J12:J14,)</f>
        <v>0</v>
      </c>
      <c r="K16" s="1066">
        <f>(H16+I16)-J16</f>
        <v>9060682</v>
      </c>
      <c r="L16" s="1066">
        <f>F16-K16</f>
        <v>5769077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287639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7"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1975</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11491880</v>
      </c>
      <c r="G8" s="357"/>
    </row>
    <row r="9" spans="1:7" ht="12" customHeight="1" x14ac:dyDescent="0.2">
      <c r="A9" s="359" t="s">
        <v>539</v>
      </c>
      <c r="B9" s="943" t="s">
        <v>1871</v>
      </c>
      <c r="C9" s="358"/>
      <c r="D9" s="359" t="s">
        <v>591</v>
      </c>
      <c r="E9" s="578"/>
      <c r="F9" s="945">
        <f>'Expenditures 15-22'!K150</f>
        <v>915287</v>
      </c>
      <c r="G9" s="946"/>
    </row>
    <row r="10" spans="1:7" ht="12" customHeight="1" x14ac:dyDescent="0.2">
      <c r="A10" s="359" t="s">
        <v>589</v>
      </c>
      <c r="B10" s="943" t="s">
        <v>1872</v>
      </c>
      <c r="C10" s="358"/>
      <c r="D10" s="359" t="s">
        <v>591</v>
      </c>
      <c r="E10" s="578"/>
      <c r="F10" s="945">
        <f>'Expenditures 15-22'!K168</f>
        <v>0</v>
      </c>
      <c r="G10" s="946"/>
    </row>
    <row r="11" spans="1:7" ht="12" customHeight="1" x14ac:dyDescent="0.2">
      <c r="A11" s="359" t="s">
        <v>540</v>
      </c>
      <c r="B11" s="943" t="s">
        <v>1873</v>
      </c>
      <c r="C11" s="358"/>
      <c r="D11" s="359" t="s">
        <v>591</v>
      </c>
      <c r="E11" s="578"/>
      <c r="F11" s="945">
        <f>'Expenditures 15-22'!K204</f>
        <v>392142</v>
      </c>
      <c r="G11" s="946"/>
    </row>
    <row r="12" spans="1:7" ht="12" customHeight="1" x14ac:dyDescent="0.2">
      <c r="A12" s="359" t="s">
        <v>541</v>
      </c>
      <c r="B12" s="943" t="s">
        <v>1874</v>
      </c>
      <c r="C12" s="358"/>
      <c r="D12" s="359" t="s">
        <v>591</v>
      </c>
      <c r="E12" s="578"/>
      <c r="F12" s="945">
        <f>'Expenditures 15-22'!K288</f>
        <v>405797</v>
      </c>
      <c r="G12" s="946"/>
    </row>
    <row r="13" spans="1:7" ht="12" customHeight="1" x14ac:dyDescent="0.2">
      <c r="A13" s="359" t="s">
        <v>113</v>
      </c>
      <c r="B13" s="943" t="s">
        <v>1875</v>
      </c>
      <c r="C13" s="358"/>
      <c r="D13" s="359" t="s">
        <v>591</v>
      </c>
      <c r="E13" s="578"/>
      <c r="F13" s="945">
        <f>'Expenditures 15-22'!K331</f>
        <v>204938</v>
      </c>
      <c r="G13" s="947"/>
    </row>
    <row r="14" spans="1:7" ht="12" customHeight="1" thickBot="1" x14ac:dyDescent="0.25">
      <c r="A14" s="948"/>
      <c r="B14" s="579"/>
      <c r="C14" s="580"/>
      <c r="D14" s="1003" t="s">
        <v>591</v>
      </c>
      <c r="E14" s="591" t="s">
        <v>1134</v>
      </c>
      <c r="F14" s="949">
        <f>SUM(F8:F13)</f>
        <v>13410044</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86877</v>
      </c>
      <c r="G53" s="357"/>
    </row>
    <row r="54" spans="1:7" ht="12" customHeight="1" x14ac:dyDescent="0.2">
      <c r="A54" s="359" t="s">
        <v>538</v>
      </c>
      <c r="B54" s="359" t="s">
        <v>1883</v>
      </c>
      <c r="C54" s="964" t="s">
        <v>1160</v>
      </c>
      <c r="D54" s="960" t="s">
        <v>1302</v>
      </c>
      <c r="E54" s="578"/>
      <c r="F54" s="1107">
        <f>'Expenditures 15-22'!G114</f>
        <v>12278</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595936</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6484</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0</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0</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701575</v>
      </c>
      <c r="G75" s="357"/>
    </row>
    <row r="76" spans="1:8" s="970" customFormat="1" ht="12" customHeight="1" thickTop="1" thickBot="1" x14ac:dyDescent="0.25">
      <c r="A76" s="584"/>
      <c r="B76" s="582"/>
      <c r="C76" s="583"/>
      <c r="D76" s="969" t="s">
        <v>1857</v>
      </c>
      <c r="E76" s="594"/>
      <c r="F76" s="1113">
        <f>(F14-F75)</f>
        <v>12708469</v>
      </c>
      <c r="G76" s="359"/>
    </row>
    <row r="77" spans="1:8" s="970" customFormat="1" ht="12" customHeight="1" thickTop="1" x14ac:dyDescent="0.2">
      <c r="A77" s="585"/>
      <c r="B77" s="582"/>
      <c r="C77" s="583"/>
      <c r="D77" s="969" t="s">
        <v>1945</v>
      </c>
      <c r="E77" s="594"/>
      <c r="F77" s="1621">
        <v>1156.6400000000001</v>
      </c>
      <c r="G77" s="360"/>
      <c r="H77" s="359"/>
    </row>
    <row r="78" spans="1:8" s="970" customFormat="1" ht="12" customHeight="1" thickBot="1" x14ac:dyDescent="0.25">
      <c r="A78" s="586"/>
      <c r="B78" s="582"/>
      <c r="C78" s="583"/>
      <c r="D78" s="969" t="s">
        <v>1925</v>
      </c>
      <c r="E78" s="594" t="s">
        <v>1134</v>
      </c>
      <c r="F78" s="1114">
        <f>IF(F77&gt;0,F76/F77," Complete Line 77")</f>
        <v>10987.402303223129</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116448</v>
      </c>
      <c r="G93" s="978"/>
    </row>
    <row r="94" spans="1:7" ht="12" customHeight="1" x14ac:dyDescent="0.2">
      <c r="A94" s="979" t="s">
        <v>147</v>
      </c>
      <c r="B94" s="979" t="s">
        <v>183</v>
      </c>
      <c r="C94" s="976">
        <v>1700</v>
      </c>
      <c r="D94" s="985" t="str">
        <f>'Revenues 9-14'!A82</f>
        <v>Total District/School Activity Income</v>
      </c>
      <c r="E94" s="385"/>
      <c r="F94" s="1072">
        <f>SUM('Revenues 9-14'!C82,'Revenues 9-14'!D82)</f>
        <v>23785</v>
      </c>
      <c r="G94" s="978"/>
    </row>
    <row r="95" spans="1:7" ht="12" customHeight="1" x14ac:dyDescent="0.2">
      <c r="A95" s="979" t="s">
        <v>538</v>
      </c>
      <c r="B95" s="979" t="s">
        <v>184</v>
      </c>
      <c r="C95" s="976">
        <f>'Revenues 9-14'!B84</f>
        <v>1811</v>
      </c>
      <c r="D95" s="977" t="str">
        <f>'Revenues 9-14'!A84</f>
        <v>Rentals - Regular Textbooks</v>
      </c>
      <c r="E95" s="385"/>
      <c r="F95" s="1072">
        <f>'Revenues 9-14'!C84</f>
        <v>33322</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3528</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694910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1778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4175</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11625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271962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477224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515403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3519</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31738</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112571</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2301988</v>
      </c>
    </row>
    <row r="176" spans="1:7" ht="12" customHeight="1" x14ac:dyDescent="0.2">
      <c r="A176" s="587"/>
      <c r="B176" s="588"/>
      <c r="C176" s="589"/>
      <c r="D176" s="1001" t="s">
        <v>1922</v>
      </c>
      <c r="E176" s="1055"/>
      <c r="F176" s="1117">
        <f>'PCTC-OEPP 28-29'!F76-F175</f>
        <v>10406481</v>
      </c>
    </row>
    <row r="177" spans="1:7" ht="12" customHeight="1" x14ac:dyDescent="0.2">
      <c r="A177" s="587"/>
      <c r="B177" s="588"/>
      <c r="C177" s="589"/>
      <c r="D177" s="1001" t="s">
        <v>798</v>
      </c>
      <c r="E177" s="1055"/>
      <c r="F177" s="1117">
        <f>'Cap Outlay Deprec 27'!I18</f>
        <v>287639</v>
      </c>
    </row>
    <row r="178" spans="1:7" ht="12" customHeight="1" x14ac:dyDescent="0.2">
      <c r="A178" s="587"/>
      <c r="B178" s="588"/>
      <c r="C178" s="589"/>
      <c r="D178" s="1001" t="s">
        <v>1924</v>
      </c>
      <c r="E178" s="1055"/>
      <c r="F178" s="1117">
        <f>F176+F177</f>
        <v>10694120</v>
      </c>
    </row>
    <row r="179" spans="1:7" ht="12" customHeight="1" x14ac:dyDescent="0.2">
      <c r="A179" s="587"/>
      <c r="B179" s="590"/>
      <c r="C179" s="589"/>
      <c r="D179" s="1001" t="s">
        <v>1976</v>
      </c>
      <c r="E179" s="1055"/>
      <c r="F179" s="1118">
        <f>'PCTC-OEPP 28-29'!F77</f>
        <v>1156.6400000000001</v>
      </c>
      <c r="G179" s="69"/>
    </row>
    <row r="180" spans="1:7" ht="12" customHeight="1" thickBot="1" x14ac:dyDescent="0.25">
      <c r="A180" s="587"/>
      <c r="B180" s="590"/>
      <c r="C180" s="589"/>
      <c r="D180" s="1001" t="s">
        <v>2066</v>
      </c>
      <c r="E180" s="1055" t="s">
        <v>2067</v>
      </c>
      <c r="F180" s="1119">
        <f>F178/F179</f>
        <v>9245.8500484161013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288102</v>
      </c>
      <c r="F10" s="864"/>
      <c r="G10" s="1120"/>
      <c r="H10" s="216"/>
      <c r="I10" s="216"/>
    </row>
    <row r="11" spans="1:9" s="2" customFormat="1" ht="22.5" customHeight="1" x14ac:dyDescent="0.2">
      <c r="A11" s="2360" t="s">
        <v>2056</v>
      </c>
      <c r="B11" s="2361"/>
      <c r="C11" s="2361"/>
      <c r="D11" s="2279"/>
      <c r="E11" s="862">
        <v>56568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7642540</v>
      </c>
      <c r="F19" s="770"/>
      <c r="G19" s="772">
        <f>'Expenditures 15-22'!K33-SUM('Expenditures 15-22'!G33,'Expenditures 15-22'!I33)+'Expenditures 15-22'!D223</f>
        <v>7642540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480882</v>
      </c>
      <c r="F21" s="770"/>
      <c r="G21" s="772">
        <f>'Expenditures 15-22'!K42-SUM('Expenditures 15-22'!G42,'Expenditures 15-22'!I42)+'Expenditures 15-22'!K120-SUM('Expenditures 15-22'!G120,'Expenditures 15-22'!I120)+'Expenditures 15-22'!K174-SUM('Expenditures 15-22'!G174,'Expenditures 15-22'!I174)+'Expenditures 15-22'!D232</f>
        <v>480882</v>
      </c>
      <c r="H21" s="286"/>
      <c r="I21" s="216"/>
    </row>
    <row r="22" spans="1:9" s="2" customFormat="1" ht="12" customHeight="1" x14ac:dyDescent="0.2">
      <c r="A22" s="769" t="s">
        <v>663</v>
      </c>
      <c r="B22" s="765"/>
      <c r="C22" s="764">
        <v>2200</v>
      </c>
      <c r="D22" s="770"/>
      <c r="E22" s="771">
        <f>'Expenditures 15-22'!K47-SUM('Expenditures 15-22'!G47,'Expenditures 15-22'!I47)+'Expenditures 15-22'!D237</f>
        <v>689639</v>
      </c>
      <c r="F22" s="770"/>
      <c r="G22" s="772">
        <f>'Expenditures 15-22'!K47-SUM('Expenditures 15-22'!G47,'Expenditures 15-22'!I47)+'Expenditures 15-22'!D237</f>
        <v>689639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501605</v>
      </c>
      <c r="F23" s="770"/>
      <c r="G23" s="771">
        <f>'Expenditures 15-22'!K53-SUM('Expenditures 15-22'!G53,'Expenditures 15-22'!I53)+'Expenditures 15-22'!D251+'Expenditures 15-22'!K323-SUM('Expenditures 15-22'!G323,'Expenditures 15-22'!I323)</f>
        <v>501605</v>
      </c>
      <c r="H23" s="286"/>
      <c r="I23" s="216"/>
    </row>
    <row r="24" spans="1:9" s="2" customFormat="1" ht="12" customHeight="1" x14ac:dyDescent="0.2">
      <c r="A24" s="769" t="s">
        <v>665</v>
      </c>
      <c r="B24" s="765"/>
      <c r="C24" s="764">
        <v>2400</v>
      </c>
      <c r="D24" s="770"/>
      <c r="E24" s="771">
        <f>'Expenditures 15-22'!K57-SUM('Expenditures 15-22'!G57,'Expenditures 15-22'!I57)+'Expenditures 15-22'!D255</f>
        <v>920768</v>
      </c>
      <c r="F24" s="770"/>
      <c r="G24" s="772">
        <f>'Expenditures 15-22'!K57-SUM('Expenditures 15-22'!G57,'Expenditures 15-22'!I57)+'Expenditures 15-22'!D255</f>
        <v>920768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125919</v>
      </c>
      <c r="E27" s="771">
        <f>E8</f>
        <v>0</v>
      </c>
      <c r="F27" s="771">
        <f>'Expenditures 15-22'!K60-SUM('Expenditures 15-22'!G60,'Expenditures 15-22'!I60)+'Expenditures 15-22'!D258-E8</f>
        <v>125919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1373157</v>
      </c>
      <c r="F28" s="774">
        <f>'Expenditures 15-22'!K61-SUM('Expenditures 15-22'!G61,'Expenditures 15-22'!I61)+'Expenditures 15-22'!K124-SUM('Expenditures 15-22'!G124,'Expenditures 15-22'!I124)+'Expenditures 15-22'!D260-E9</f>
        <v>1373157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435159</v>
      </c>
      <c r="F29" s="770"/>
      <c r="G29" s="772">
        <f>'Expenditures 15-22'!K62-SUM('Expenditures 15-22'!G62,'Expenditures 15-22'!I62)+'Expenditures 15-22'!K125-SUM('Expenditures 15-22'!G125,'Expenditures 15-22'!I125)+'Expenditures 15-22'!K176-SUM('Expenditures 15-22'!G176,'Expenditures 15-22'!I176)+'Expenditures 15-22'!D261</f>
        <v>435159</v>
      </c>
      <c r="H29" s="393"/>
    </row>
    <row r="30" spans="1:9" ht="12" customHeight="1" x14ac:dyDescent="0.2">
      <c r="A30" s="769" t="s">
        <v>107</v>
      </c>
      <c r="B30" s="767"/>
      <c r="C30" s="764">
        <v>2560</v>
      </c>
      <c r="D30" s="770"/>
      <c r="E30" s="771">
        <f>'Expenditures 15-22'!K63-SUM('Expenditures 15-22'!G63,'Expenditures 15-22'!I63)+'Expenditures 15-22'!D262-E10</f>
        <v>250698</v>
      </c>
      <c r="F30" s="770"/>
      <c r="G30" s="771">
        <f>'Expenditures 15-22'!K63-SUM('Expenditures 15-22'!G63,'Expenditures 15-22'!I63)+'Expenditures 15-22'!D262-E10</f>
        <v>250698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125919</v>
      </c>
      <c r="E40" s="774">
        <f>SUM(E19:E39)</f>
        <v>12294448</v>
      </c>
      <c r="F40" s="774">
        <f>SUM(F19:F39)</f>
        <v>1499076</v>
      </c>
      <c r="G40" s="774">
        <f>SUM(G19:G39)</f>
        <v>10921291</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125919</v>
      </c>
      <c r="F42" s="779" t="s">
        <v>564</v>
      </c>
      <c r="G42" s="775">
        <f>F40</f>
        <v>1499076</v>
      </c>
    </row>
    <row r="43" spans="1:7" ht="12" customHeight="1" x14ac:dyDescent="0.2">
      <c r="A43" s="286"/>
      <c r="B43" s="216"/>
      <c r="C43" s="287"/>
      <c r="D43" s="779" t="s">
        <v>563</v>
      </c>
      <c r="E43" s="775">
        <f>E40</f>
        <v>12294448</v>
      </c>
      <c r="F43" s="779" t="s">
        <v>563</v>
      </c>
      <c r="G43" s="775">
        <f>G40</f>
        <v>10921291</v>
      </c>
    </row>
    <row r="44" spans="1:7" ht="12" customHeight="1" x14ac:dyDescent="0.2">
      <c r="A44" s="286"/>
      <c r="B44" s="216"/>
      <c r="C44" s="216"/>
      <c r="D44" s="789" t="s">
        <v>1187</v>
      </c>
      <c r="E44" s="790">
        <f>(E42/E43)</f>
        <v>1.0241940101743487E-2</v>
      </c>
      <c r="F44" s="789" t="s">
        <v>1187</v>
      </c>
      <c r="G44" s="790">
        <f>(G42/G43)</f>
        <v>0.13726179441606309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5" t="s">
        <v>2068</v>
      </c>
      <c r="B5" s="2366"/>
      <c r="C5" s="2366"/>
      <c r="D5" s="2366"/>
      <c r="E5" s="2366"/>
    </row>
    <row r="6" spans="1:7" ht="12" customHeight="1" x14ac:dyDescent="0.25">
      <c r="A6" s="1991"/>
      <c r="B6" s="2367" t="str">
        <f>COVER!A17</f>
        <v>HOOPESTON AREA CUSD #11</v>
      </c>
      <c r="C6" s="2367"/>
      <c r="D6" s="2367"/>
      <c r="E6" s="1992"/>
    </row>
    <row r="7" spans="1:7" ht="11.25" customHeight="1" x14ac:dyDescent="0.25">
      <c r="A7" s="1991"/>
      <c r="B7" s="2368" t="str">
        <f>COVER!A13</f>
        <v>54-092-0110-26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c r="C19" s="2003"/>
      <c r="D19" s="2006"/>
      <c r="E19" s="2005"/>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t="s">
        <v>2091</v>
      </c>
      <c r="C26" s="2003" t="s">
        <v>2091</v>
      </c>
      <c r="D26" s="2006" t="s">
        <v>2091</v>
      </c>
      <c r="E26" s="2005" t="s">
        <v>2108</v>
      </c>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HOOPESTON AREA CUSD #11</v>
      </c>
      <c r="J6" s="2388"/>
    </row>
    <row r="7" spans="1:10" x14ac:dyDescent="0.2">
      <c r="A7" s="2389" t="s">
        <v>1037</v>
      </c>
      <c r="B7" s="2390"/>
      <c r="C7" s="2390"/>
      <c r="D7" s="2390"/>
      <c r="E7" s="2391"/>
      <c r="F7" s="1660"/>
      <c r="G7" s="1649"/>
      <c r="H7" s="1659" t="s">
        <v>438</v>
      </c>
      <c r="I7" s="2392" t="str">
        <f>COVER!A13</f>
        <v>54-092-0110-26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216215</v>
      </c>
      <c r="F12" s="1688"/>
      <c r="G12" s="1687">
        <f t="shared" ref="G12:G18" si="0">SUM(E12:F12)</f>
        <v>216215</v>
      </c>
      <c r="H12" s="1689">
        <v>223974</v>
      </c>
      <c r="I12" s="1688"/>
      <c r="J12" s="1687">
        <f t="shared" ref="J12:J18" si="1">SUM(H12:I12)</f>
        <v>223974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216215</v>
      </c>
      <c r="F19" s="1695">
        <f t="shared" si="2"/>
        <v>0</v>
      </c>
      <c r="G19" s="1695">
        <f t="shared" si="2"/>
        <v>216215</v>
      </c>
      <c r="H19" s="1695">
        <f t="shared" si="2"/>
        <v>223974</v>
      </c>
      <c r="I19" s="1695">
        <f t="shared" si="2"/>
        <v>0</v>
      </c>
      <c r="J19" s="1695">
        <f t="shared" si="2"/>
        <v>223974</v>
      </c>
    </row>
    <row r="20" spans="1:10" ht="25.5" customHeight="1" thickTop="1" x14ac:dyDescent="0.2">
      <c r="A20" s="1683">
        <v>9</v>
      </c>
      <c r="B20" s="2399" t="s">
        <v>1951</v>
      </c>
      <c r="C20" s="2397"/>
      <c r="D20" s="2398"/>
      <c r="E20" s="1696"/>
      <c r="F20" s="1696"/>
      <c r="G20" s="1696"/>
      <c r="H20" s="1696"/>
      <c r="I20" s="1696"/>
      <c r="J20" s="1697">
        <f>IF(AND(G19&gt;0,J19&gt;0),(((J19-G19)/G19)),"Enter Budget Data")</f>
        <v>3.5885576856369818E-2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1995</v>
      </c>
      <c r="G27" s="2400"/>
    </row>
    <row r="28" spans="1:10" ht="28.5" customHeight="1" x14ac:dyDescent="0.2">
      <c r="B28" s="1698"/>
      <c r="C28" s="2402"/>
      <c r="D28" s="2402"/>
      <c r="E28" s="1969"/>
      <c r="F28" s="2402"/>
      <c r="G28" s="2402"/>
    </row>
    <row r="29" spans="1:10" x14ac:dyDescent="0.2">
      <c r="B29" s="1698"/>
      <c r="C29" s="1963" t="s">
        <v>1997</v>
      </c>
      <c r="E29" s="1968"/>
      <c r="F29" s="2401" t="s">
        <v>1996</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1998</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7"/>
  <sheetViews>
    <sheetView showGridLines="0" zoomScale="110" zoomScaleNormal="110" workbookViewId="0">
      <selection activeCell="A22" sqref="A22"/>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2109</v>
      </c>
      <c r="C6" t="s">
        <v>2110</v>
      </c>
    </row>
    <row r="7" spans="1:3" x14ac:dyDescent="0.2">
      <c r="A7" s="387"/>
      <c r="B7" t="s">
        <v>2111</v>
      </c>
      <c r="C7" t="s">
        <v>2110</v>
      </c>
    </row>
    <row r="8" spans="1:3" x14ac:dyDescent="0.2">
      <c r="A8" s="387"/>
      <c r="B8" s="13" t="s">
        <v>2118</v>
      </c>
      <c r="C8" t="s">
        <v>2110</v>
      </c>
    </row>
    <row r="9" spans="1:3" x14ac:dyDescent="0.2">
      <c r="A9" s="387"/>
      <c r="C9" t="s">
        <v>2110</v>
      </c>
    </row>
    <row r="10" spans="1:3" x14ac:dyDescent="0.2">
      <c r="A10" s="387">
        <v>2</v>
      </c>
      <c r="B10" t="s">
        <v>2112</v>
      </c>
      <c r="C10" t="s">
        <v>2110</v>
      </c>
    </row>
    <row r="11" spans="1:3" x14ac:dyDescent="0.2">
      <c r="A11" s="387"/>
      <c r="B11" t="s">
        <v>2113</v>
      </c>
      <c r="C11" t="s">
        <v>2110</v>
      </c>
    </row>
    <row r="12" spans="1:3" x14ac:dyDescent="0.2">
      <c r="A12" s="387"/>
      <c r="B12" s="13" t="s">
        <v>2120</v>
      </c>
      <c r="C12" t="s">
        <v>2110</v>
      </c>
    </row>
    <row r="13" spans="1:3" x14ac:dyDescent="0.2">
      <c r="A13" s="387"/>
      <c r="B13" s="13" t="s">
        <v>2119</v>
      </c>
    </row>
    <row r="14" spans="1:3" x14ac:dyDescent="0.2">
      <c r="A14" s="387"/>
      <c r="C14" t="s">
        <v>2110</v>
      </c>
    </row>
    <row r="15" spans="1:3" x14ac:dyDescent="0.2">
      <c r="A15" s="387"/>
      <c r="B15" t="s">
        <v>2114</v>
      </c>
    </row>
    <row r="16" spans="1:3" x14ac:dyDescent="0.2">
      <c r="A16" s="387"/>
      <c r="B16" s="13" t="s">
        <v>2121</v>
      </c>
    </row>
    <row r="17" spans="1:3" x14ac:dyDescent="0.2">
      <c r="A17" s="387"/>
    </row>
    <row r="18" spans="1:3" x14ac:dyDescent="0.2">
      <c r="A18" s="387"/>
      <c r="B18" s="13" t="s">
        <v>2122</v>
      </c>
      <c r="C18" t="s">
        <v>2110</v>
      </c>
    </row>
    <row r="19" spans="1:3" x14ac:dyDescent="0.2">
      <c r="A19" s="387"/>
      <c r="B19" s="13" t="s">
        <v>2123</v>
      </c>
      <c r="C19" t="s">
        <v>2110</v>
      </c>
    </row>
    <row r="20" spans="1:3" x14ac:dyDescent="0.2">
      <c r="A20" s="387"/>
      <c r="C20" t="s">
        <v>2110</v>
      </c>
    </row>
    <row r="21" spans="1:3" x14ac:dyDescent="0.2">
      <c r="A21" s="387">
        <v>3</v>
      </c>
      <c r="B21" t="s">
        <v>2115</v>
      </c>
      <c r="C21" t="s">
        <v>2110</v>
      </c>
    </row>
    <row r="22" spans="1:3" x14ac:dyDescent="0.2">
      <c r="A22" s="387"/>
      <c r="B22" t="s">
        <v>2116</v>
      </c>
      <c r="C22" t="s">
        <v>1390</v>
      </c>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c r="B56" s="167" t="str">
        <f>COVER!A17</f>
        <v>HOOPESTON AREA CUSD #11</v>
      </c>
    </row>
    <row r="57" spans="1:2" x14ac:dyDescent="0.2">
      <c r="B57" s="395" t="str">
        <f>COVER!A13</f>
        <v>54-092-0110-26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9</xdr:row>
                <xdr:rowOff>0</xdr:rowOff>
              </from>
              <to>
                <xdr:col>4</xdr:col>
                <xdr:colOff>304800</xdr:colOff>
                <xdr:row>13</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1978</v>
      </c>
      <c r="B1" s="2406"/>
      <c r="C1" s="2406"/>
      <c r="D1" s="2406"/>
      <c r="E1" s="2406"/>
      <c r="F1" s="2407"/>
    </row>
    <row r="2" spans="1:8" ht="39.75" customHeight="1" x14ac:dyDescent="0.2">
      <c r="A2" s="2415" t="s">
        <v>1953</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1977</v>
      </c>
      <c r="B4" s="2422"/>
      <c r="C4" s="2422"/>
      <c r="D4" s="2422"/>
      <c r="E4" s="2422"/>
      <c r="F4" s="2423"/>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11229995</v>
      </c>
      <c r="C6" s="1630">
        <f>'Acct Summary 7-8'!D8</f>
        <v>327545</v>
      </c>
      <c r="D6" s="1630">
        <f>'Acct Summary 7-8'!F8</f>
        <v>398142</v>
      </c>
      <c r="E6" s="1630">
        <f>'Acct Summary 7-8'!I8</f>
        <v>34557</v>
      </c>
      <c r="F6" s="1630">
        <f>SUM(B6:E6)</f>
        <v>11990239</v>
      </c>
    </row>
    <row r="7" spans="1:8" s="1631" customFormat="1" ht="14.25" customHeight="1" thickBot="1" x14ac:dyDescent="0.25">
      <c r="A7" s="1629" t="s">
        <v>1694</v>
      </c>
      <c r="B7" s="1632">
        <f>'Acct Summary 7-8'!C17</f>
        <v>11491880</v>
      </c>
      <c r="C7" s="1632">
        <f>'Acct Summary 7-8'!D17</f>
        <v>915287</v>
      </c>
      <c r="D7" s="1632">
        <f>'Acct Summary 7-8'!F17</f>
        <v>392142</v>
      </c>
      <c r="E7" s="1895"/>
      <c r="F7" s="1630">
        <f>SUM(B7:E7)</f>
        <v>12799309</v>
      </c>
    </row>
    <row r="8" spans="1:8" s="1631" customFormat="1" ht="14.25" thickTop="1" thickBot="1" x14ac:dyDescent="0.25">
      <c r="A8" s="1633" t="s">
        <v>1695</v>
      </c>
      <c r="B8" s="1634">
        <f>(B6-B7)</f>
        <v>-261885</v>
      </c>
      <c r="C8" s="1634">
        <f>(C6-C7)</f>
        <v>-587742</v>
      </c>
      <c r="D8" s="1634">
        <f>(D6-D7)</f>
        <v>6000</v>
      </c>
      <c r="E8" s="1632">
        <f>(E6-E7)</f>
        <v>34557</v>
      </c>
      <c r="F8" s="1635">
        <f>SUM(F6-F7)</f>
        <v>-809070</v>
      </c>
    </row>
    <row r="9" spans="1:8" s="1631" customFormat="1" ht="14.25" thickTop="1" thickBot="1" x14ac:dyDescent="0.25">
      <c r="A9" s="1636" t="s">
        <v>1954</v>
      </c>
      <c r="B9" s="1637">
        <f>'Acct Summary 7-8'!C81</f>
        <v>5253531</v>
      </c>
      <c r="C9" s="1637">
        <f>'Acct Summary 7-8'!D81</f>
        <v>117246</v>
      </c>
      <c r="D9" s="1637">
        <f>'Acct Summary 7-8'!F81</f>
        <v>41376</v>
      </c>
      <c r="E9" s="1637">
        <f>'Acct Summary 7-8'!I81</f>
        <v>2097257</v>
      </c>
      <c r="F9" s="1716">
        <f>SUM(B9:E9)</f>
        <v>7509410</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2088</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2"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1990</v>
      </c>
      <c r="D11" s="2430"/>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2037</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2039</v>
      </c>
      <c r="D31" s="1264" t="str">
        <f>IF(AND(COVER!J29="X",COVER!J30="X",COVER!L30&lt;&gt;"X"),"OK",IF(AND(COVER!J29="X",COVER!J30&lt;&gt;"X",COVER!L30="X"),"OK",IF(AND(COVER!L29="X",COVER!J30&lt;&gt;"X"),"OK","PLEASE CHECK YES or NO.")))</f>
        <v>OK</v>
      </c>
    </row>
    <row r="32" spans="1:4" x14ac:dyDescent="0.2">
      <c r="A32" s="232"/>
      <c r="B32" s="235"/>
      <c r="C32" s="1641" t="s">
        <v>2038</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1931</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HOOPESTON AREA CUSD #11</v>
      </c>
      <c r="B7" s="2448"/>
      <c r="C7" s="2448"/>
      <c r="D7" s="2461"/>
      <c r="E7" s="2462" t="str">
        <f>COVER!A13</f>
        <v>54-092-0110-26</v>
      </c>
      <c r="F7" s="2463"/>
      <c r="G7" s="2464" t="str">
        <f>COVER!T23</f>
        <v>065.018319</v>
      </c>
      <c r="H7" s="2465"/>
      <c r="I7" s="2465"/>
      <c r="J7" s="2465"/>
      <c r="K7" s="2465"/>
      <c r="L7" s="2466"/>
    </row>
    <row r="8" spans="1:29" ht="13.5" customHeight="1" x14ac:dyDescent="0.2">
      <c r="A8" s="2038" t="s">
        <v>2026</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2028</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2027</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2030</v>
      </c>
      <c r="H13" s="2024"/>
      <c r="I13" s="2455" t="str">
        <f>COVER!T25</f>
        <v>admin@russleigh.com</v>
      </c>
      <c r="J13" s="2456"/>
      <c r="K13" s="2456"/>
      <c r="L13" s="2457"/>
    </row>
    <row r="14" spans="1:29" ht="13.5" customHeight="1" x14ac:dyDescent="0.2">
      <c r="A14" s="2436" t="str">
        <f>COVER!A19</f>
        <v>615 E ORANGE ST</v>
      </c>
      <c r="B14" s="2437"/>
      <c r="C14" s="2437"/>
      <c r="D14" s="2437"/>
      <c r="E14" s="2029">
        <v>0</v>
      </c>
      <c r="F14" s="1306"/>
      <c r="G14" s="2025" t="s">
        <v>1413</v>
      </c>
      <c r="H14" s="1289"/>
      <c r="I14" s="1289"/>
      <c r="J14" s="1289"/>
      <c r="K14" s="1289"/>
      <c r="L14" s="2021"/>
    </row>
    <row r="15" spans="1:29" ht="13.5" customHeight="1" x14ac:dyDescent="0.2">
      <c r="A15" s="2436" t="str">
        <f>COVER!A21</f>
        <v>HOOPESTON</v>
      </c>
      <c r="B15" s="2450"/>
      <c r="C15" s="2450"/>
      <c r="D15" s="1288"/>
      <c r="E15" s="1985"/>
      <c r="F15" s="1305"/>
      <c r="G15" s="1979" t="str">
        <f>COVER!T15</f>
        <v>RUSS LEIGH</v>
      </c>
      <c r="H15" s="1289"/>
      <c r="I15" s="1289"/>
      <c r="J15" s="1289"/>
      <c r="K15" s="1289"/>
      <c r="L15" s="2021"/>
    </row>
    <row r="16" spans="1:29" ht="12.2" customHeight="1" x14ac:dyDescent="0.2">
      <c r="A16" s="2028" t="s">
        <v>2029</v>
      </c>
      <c r="B16" s="1556"/>
      <c r="C16" s="2030">
        <f>COVER!A25</f>
        <v>60942</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HOOPESTON AREA CUSD #11</v>
      </c>
      <c r="B1" s="2460"/>
      <c r="C1" s="2460"/>
      <c r="D1" s="2460"/>
    </row>
    <row r="2" spans="1:11" s="1978" customFormat="1" ht="12.75" x14ac:dyDescent="0.2">
      <c r="A2" s="2471" t="str">
        <f>'Single Audit Cover'!E7</f>
        <v>54-092-0110-26</v>
      </c>
      <c r="B2" s="2472"/>
      <c r="C2" s="2472"/>
      <c r="D2" s="2472"/>
    </row>
    <row r="3" spans="1:11" s="1978" customFormat="1" ht="12.75" x14ac:dyDescent="0.2">
      <c r="A3" s="2470" t="s">
        <v>2015</v>
      </c>
      <c r="B3" s="2460"/>
      <c r="C3" s="2460"/>
      <c r="D3" s="2460"/>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HOOPESTON AREA CUSD #11</v>
      </c>
      <c r="B1" s="2475"/>
      <c r="C1" s="2475"/>
      <c r="D1" s="2475"/>
      <c r="E1" s="2475"/>
    </row>
    <row r="2" spans="1:5" x14ac:dyDescent="0.2">
      <c r="A2" s="2476" t="str">
        <f>'Single Audit Cover'!E7</f>
        <v>54-092-0110-26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1140455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56568</v>
      </c>
    </row>
    <row r="15" spans="1:5" x14ac:dyDescent="0.2">
      <c r="A15" s="1361"/>
      <c r="B15" s="1360"/>
      <c r="C15" s="1360"/>
    </row>
    <row r="16" spans="1:5" x14ac:dyDescent="0.2">
      <c r="A16" s="1361" t="s">
        <v>1500</v>
      </c>
      <c r="B16" s="1360"/>
      <c r="C16" s="1360"/>
    </row>
    <row r="17" spans="1:4" x14ac:dyDescent="0.2">
      <c r="A17" s="1361" t="s">
        <v>2031</v>
      </c>
      <c r="B17" s="1360" t="s">
        <v>1499</v>
      </c>
      <c r="C17" s="1360"/>
      <c r="D17" s="1359">
        <f>-SUM('Revenues 9-14'!C271:K271)</f>
        <v>-112571</v>
      </c>
    </row>
    <row r="19" spans="1:4" ht="13.5" thickBot="1" x14ac:dyDescent="0.25">
      <c r="A19" s="1358" t="s">
        <v>1498</v>
      </c>
      <c r="D19" s="1357">
        <f>SUM(D10:D17)</f>
        <v>1084452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1084452</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1084452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2" zoomScale="110" zoomScaleNormal="110" workbookViewId="0">
      <selection activeCell="J23" sqref="J2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HOOPESTON AREA CUSD #11</v>
      </c>
      <c r="C1" s="2480"/>
      <c r="D1" s="2480"/>
      <c r="E1" s="2480"/>
      <c r="F1" s="2480"/>
      <c r="G1" s="2480"/>
      <c r="H1" s="2480"/>
      <c r="I1" s="2480"/>
      <c r="J1" s="2480"/>
      <c r="K1" s="2480"/>
    </row>
    <row r="2" spans="2:12" ht="15" x14ac:dyDescent="0.2">
      <c r="B2" s="2481" t="str">
        <f>'Single Audit Cover'!E7</f>
        <v>54-092-0110-26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2134</v>
      </c>
      <c r="C10" s="1393"/>
      <c r="D10" s="1392"/>
      <c r="E10" s="1391"/>
      <c r="F10" s="1391"/>
      <c r="G10" s="1391"/>
      <c r="H10" s="1391"/>
      <c r="I10" s="1391"/>
      <c r="J10" s="1391"/>
      <c r="K10" s="1391"/>
    </row>
    <row r="11" spans="2:12" ht="20.100000000000001" customHeight="1" x14ac:dyDescent="0.2">
      <c r="B11" s="1390" t="s">
        <v>2135</v>
      </c>
      <c r="C11" s="1389"/>
      <c r="D11" s="1388"/>
      <c r="E11" s="1387"/>
      <c r="F11" s="1387"/>
      <c r="G11" s="1387"/>
      <c r="H11" s="1387"/>
      <c r="I11" s="1387"/>
      <c r="J11" s="1387"/>
      <c r="K11" s="1387"/>
    </row>
    <row r="12" spans="2:12" ht="20.100000000000001" customHeight="1" x14ac:dyDescent="0.2">
      <c r="B12" s="1390" t="s">
        <v>2124</v>
      </c>
      <c r="C12" s="1389">
        <v>10.555</v>
      </c>
      <c r="D12" s="1388" t="s">
        <v>2125</v>
      </c>
      <c r="E12" s="1387"/>
      <c r="F12" s="1387">
        <v>62283</v>
      </c>
      <c r="G12" s="1387"/>
      <c r="H12" s="1387">
        <v>62283</v>
      </c>
      <c r="I12" s="1387"/>
      <c r="J12" s="1387">
        <v>62283</v>
      </c>
      <c r="K12" s="1387"/>
    </row>
    <row r="13" spans="2:12" ht="20.100000000000001" customHeight="1" x14ac:dyDescent="0.2">
      <c r="B13" s="1390" t="s">
        <v>2126</v>
      </c>
      <c r="C13" s="1389">
        <v>10.555</v>
      </c>
      <c r="D13" s="1388" t="s">
        <v>2127</v>
      </c>
      <c r="E13" s="1387"/>
      <c r="F13" s="1387">
        <v>318394</v>
      </c>
      <c r="G13" s="1387"/>
      <c r="H13" s="1387">
        <v>318394</v>
      </c>
      <c r="I13" s="1387"/>
      <c r="J13" s="1387">
        <v>318394</v>
      </c>
      <c r="K13" s="1387"/>
    </row>
    <row r="14" spans="2:12" ht="20.100000000000001" customHeight="1" x14ac:dyDescent="0.2">
      <c r="B14" s="1390" t="s">
        <v>2128</v>
      </c>
      <c r="C14" s="1389">
        <v>10.555999999999999</v>
      </c>
      <c r="D14" s="1388" t="s">
        <v>2129</v>
      </c>
      <c r="E14" s="1387"/>
      <c r="F14" s="1387">
        <v>195</v>
      </c>
      <c r="G14" s="1387"/>
      <c r="H14" s="1387">
        <v>195</v>
      </c>
      <c r="I14" s="1387"/>
      <c r="J14" s="1387">
        <v>195</v>
      </c>
      <c r="K14" s="1387"/>
    </row>
    <row r="15" spans="2:12" ht="20.100000000000001" customHeight="1" x14ac:dyDescent="0.2">
      <c r="B15" s="1390" t="s">
        <v>2128</v>
      </c>
      <c r="C15" s="1389">
        <v>10.555999999999999</v>
      </c>
      <c r="D15" s="1388" t="s">
        <v>2130</v>
      </c>
      <c r="E15" s="1387"/>
      <c r="F15" s="1387">
        <v>1446</v>
      </c>
      <c r="G15" s="1387"/>
      <c r="H15" s="1387">
        <v>1446</v>
      </c>
      <c r="I15" s="1387"/>
      <c r="J15" s="1387">
        <v>1446</v>
      </c>
      <c r="K15" s="1387"/>
    </row>
    <row r="16" spans="2:12" ht="20.100000000000001" customHeight="1" x14ac:dyDescent="0.2">
      <c r="B16" s="1390" t="s">
        <v>2131</v>
      </c>
      <c r="C16" s="1389">
        <v>10.553000000000001</v>
      </c>
      <c r="D16" s="1388" t="s">
        <v>2132</v>
      </c>
      <c r="E16" s="1387"/>
      <c r="F16" s="1387">
        <v>10242</v>
      </c>
      <c r="G16" s="1387"/>
      <c r="H16" s="1387">
        <v>10242</v>
      </c>
      <c r="I16" s="1387"/>
      <c r="J16" s="1387">
        <v>10242</v>
      </c>
      <c r="K16" s="1387"/>
    </row>
    <row r="17" spans="2:12" ht="20.100000000000001" customHeight="1" x14ac:dyDescent="0.2">
      <c r="B17" s="1390" t="s">
        <v>2131</v>
      </c>
      <c r="C17" s="1389">
        <v>10.553000000000001</v>
      </c>
      <c r="D17" s="1388" t="s">
        <v>2133</v>
      </c>
      <c r="E17" s="1387"/>
      <c r="F17" s="1387">
        <v>84664</v>
      </c>
      <c r="G17" s="1387"/>
      <c r="H17" s="1387">
        <v>84664</v>
      </c>
      <c r="I17" s="1387"/>
      <c r="J17" s="1387">
        <v>84664</v>
      </c>
      <c r="K17" s="1387"/>
    </row>
    <row r="18" spans="2:12" ht="20.100000000000001" customHeight="1" x14ac:dyDescent="0.2">
      <c r="B18" s="1390" t="s">
        <v>2136</v>
      </c>
      <c r="C18" s="1389">
        <v>10.555</v>
      </c>
      <c r="D18" s="1388" t="s">
        <v>2137</v>
      </c>
      <c r="E18" s="1387"/>
      <c r="F18" s="1387">
        <v>46307</v>
      </c>
      <c r="G18" s="1387"/>
      <c r="H18" s="1387">
        <v>46307</v>
      </c>
      <c r="I18" s="1387"/>
      <c r="J18" s="1387">
        <v>46307</v>
      </c>
      <c r="K18" s="1387"/>
    </row>
    <row r="19" spans="2:12" ht="20.100000000000001" customHeight="1" x14ac:dyDescent="0.2">
      <c r="B19" s="1390" t="s">
        <v>2138</v>
      </c>
      <c r="C19" s="1389">
        <v>10.555</v>
      </c>
      <c r="D19" s="1388" t="s">
        <v>2137</v>
      </c>
      <c r="E19" s="1387"/>
      <c r="F19" s="1387">
        <v>10261</v>
      </c>
      <c r="G19" s="1387"/>
      <c r="H19" s="1387">
        <v>10261</v>
      </c>
      <c r="I19" s="1387"/>
      <c r="J19" s="1387">
        <v>10261</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2139</v>
      </c>
      <c r="C21" s="1389"/>
      <c r="D21" s="1388"/>
      <c r="E21" s="1387"/>
      <c r="F21" s="1387">
        <v>533792</v>
      </c>
      <c r="G21" s="1387"/>
      <c r="H21" s="1387">
        <v>533792</v>
      </c>
      <c r="I21" s="1387"/>
      <c r="J21" s="1387">
        <v>533792</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9" zoomScale="110" zoomScaleNormal="110" workbookViewId="0">
      <selection activeCell="I25" sqref="I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HOOPESTON AREA CUSD #11</v>
      </c>
      <c r="C1" s="2480"/>
      <c r="D1" s="2480"/>
      <c r="E1" s="2480"/>
      <c r="F1" s="2480"/>
      <c r="G1" s="2480"/>
      <c r="H1" s="2480"/>
      <c r="I1" s="2480"/>
      <c r="J1" s="2480"/>
      <c r="K1" s="2480"/>
    </row>
    <row r="2" spans="2:12" ht="15" x14ac:dyDescent="0.2">
      <c r="B2" s="2481" t="str">
        <f>'Single Audit Cover'!E7</f>
        <v>54-092-0110-26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2134</v>
      </c>
      <c r="C10" s="1393"/>
      <c r="D10" s="1392"/>
      <c r="E10" s="1391"/>
      <c r="F10" s="1391"/>
      <c r="G10" s="1391"/>
      <c r="H10" s="1391"/>
      <c r="I10" s="1391"/>
      <c r="J10" s="1391"/>
      <c r="K10" s="1391"/>
    </row>
    <row r="11" spans="2:12" ht="20.100000000000001" customHeight="1" x14ac:dyDescent="0.2">
      <c r="B11" s="1390" t="s">
        <v>2135</v>
      </c>
      <c r="C11" s="1389"/>
      <c r="D11" s="1388"/>
      <c r="E11" s="1387"/>
      <c r="F11" s="1387"/>
      <c r="G11" s="1387"/>
      <c r="H11" s="1387"/>
      <c r="I11" s="1387"/>
      <c r="J11" s="1387"/>
      <c r="K11" s="1387"/>
    </row>
    <row r="12" spans="2:12" ht="20.100000000000001" customHeight="1" x14ac:dyDescent="0.2">
      <c r="B12" s="1390" t="s">
        <v>2140</v>
      </c>
      <c r="C12" s="1389">
        <v>84.01</v>
      </c>
      <c r="D12" s="1388" t="s">
        <v>2141</v>
      </c>
      <c r="E12" s="1387">
        <v>433983</v>
      </c>
      <c r="F12" s="1387">
        <v>74993</v>
      </c>
      <c r="G12" s="1387">
        <v>433933</v>
      </c>
      <c r="H12" s="1387">
        <v>74993</v>
      </c>
      <c r="I12" s="1387"/>
      <c r="J12" s="1387">
        <v>508926</v>
      </c>
      <c r="K12" s="1387">
        <v>523678</v>
      </c>
    </row>
    <row r="13" spans="2:12" ht="20.100000000000001" customHeight="1" x14ac:dyDescent="0.2">
      <c r="B13" s="1390" t="s">
        <v>2143</v>
      </c>
      <c r="C13" s="1389">
        <v>84.01</v>
      </c>
      <c r="D13" s="1388" t="s">
        <v>2142</v>
      </c>
      <c r="E13" s="1387"/>
      <c r="F13" s="1387">
        <v>440410</v>
      </c>
      <c r="G13" s="1387"/>
      <c r="H13" s="1387">
        <v>454519</v>
      </c>
      <c r="I13" s="1387">
        <v>18854</v>
      </c>
      <c r="J13" s="1387">
        <v>473373</v>
      </c>
      <c r="K13" s="1387">
        <v>524650</v>
      </c>
    </row>
    <row r="14" spans="2:12" ht="20.100000000000001" customHeight="1" x14ac:dyDescent="0.2">
      <c r="B14" s="1390" t="s">
        <v>2144</v>
      </c>
      <c r="C14" s="1389" t="s">
        <v>2145</v>
      </c>
      <c r="D14" s="1388" t="s">
        <v>2146</v>
      </c>
      <c r="E14" s="1387"/>
      <c r="F14" s="1387">
        <v>3519</v>
      </c>
      <c r="G14" s="1387"/>
      <c r="H14" s="1387">
        <v>29398</v>
      </c>
      <c r="I14" s="1387"/>
      <c r="J14" s="1387">
        <v>29398</v>
      </c>
      <c r="K14" s="1387">
        <v>32500</v>
      </c>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2147</v>
      </c>
      <c r="C16" s="1389"/>
      <c r="D16" s="1388"/>
      <c r="E16" s="1387">
        <v>433983</v>
      </c>
      <c r="F16" s="1387">
        <v>518922</v>
      </c>
      <c r="G16" s="1387">
        <v>433933</v>
      </c>
      <c r="H16" s="1387">
        <v>558910</v>
      </c>
      <c r="I16" s="1387">
        <v>18854</v>
      </c>
      <c r="J16" s="1387">
        <v>1011697</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2148</v>
      </c>
      <c r="C18" s="1389"/>
      <c r="D18" s="1388"/>
      <c r="E18" s="1387"/>
      <c r="F18" s="1387"/>
      <c r="G18" s="1387"/>
      <c r="H18" s="1387"/>
      <c r="I18" s="1387"/>
      <c r="J18" s="1387"/>
      <c r="K18" s="1387"/>
    </row>
    <row r="19" spans="2:12" ht="20.100000000000001" customHeight="1" x14ac:dyDescent="0.2">
      <c r="B19" s="1390" t="s">
        <v>2149</v>
      </c>
      <c r="C19" s="1389"/>
      <c r="D19" s="1388"/>
      <c r="E19" s="1387"/>
      <c r="F19" s="1387"/>
      <c r="G19" s="1387"/>
      <c r="H19" s="1387"/>
      <c r="I19" s="1387"/>
      <c r="J19" s="1387"/>
      <c r="K19" s="1387"/>
    </row>
    <row r="20" spans="2:12" ht="20.100000000000001" customHeight="1" x14ac:dyDescent="0.2">
      <c r="B20" s="1390" t="s">
        <v>2150</v>
      </c>
      <c r="C20" s="1389">
        <v>93.778000000000006</v>
      </c>
      <c r="D20" s="1388" t="s">
        <v>2151</v>
      </c>
      <c r="E20" s="1387"/>
      <c r="F20" s="1387">
        <v>31738</v>
      </c>
      <c r="G20" s="1387"/>
      <c r="H20" s="1387">
        <v>31738</v>
      </c>
      <c r="I20" s="1387"/>
      <c r="J20" s="1387">
        <v>31738</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t="s">
        <v>2152</v>
      </c>
      <c r="C22" s="1389"/>
      <c r="D22" s="1388"/>
      <c r="E22" s="1387"/>
      <c r="F22" s="1387">
        <v>31738</v>
      </c>
      <c r="G22" s="1387"/>
      <c r="H22" s="1387">
        <v>31738</v>
      </c>
      <c r="I22" s="1387"/>
      <c r="J22" s="1387">
        <v>31738</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2153</v>
      </c>
      <c r="C24" s="1389"/>
      <c r="D24" s="1388"/>
      <c r="E24" s="1387">
        <v>433983</v>
      </c>
      <c r="F24" s="1387">
        <v>1084452</v>
      </c>
      <c r="G24" s="1387">
        <v>433933</v>
      </c>
      <c r="H24" s="1387">
        <v>1124440</v>
      </c>
      <c r="I24" s="1387">
        <v>18854</v>
      </c>
      <c r="J24" s="1387">
        <v>1577227</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J16" sqref="J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HOOPESTON AREA CUSD #11</v>
      </c>
      <c r="C1" s="2480"/>
      <c r="D1" s="2480"/>
      <c r="E1" s="2480"/>
      <c r="F1" s="2480"/>
      <c r="G1" s="2480"/>
      <c r="H1" s="2480"/>
      <c r="I1" s="2480"/>
      <c r="J1" s="2480"/>
      <c r="K1" s="2480"/>
    </row>
    <row r="2" spans="2:12" ht="15" x14ac:dyDescent="0.2">
      <c r="B2" s="2481" t="str">
        <f>'Single Audit Cover'!E7</f>
        <v>54-092-0110-26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55" zoomScale="110" zoomScaleNormal="110" workbookViewId="0">
      <selection activeCell="C41" sqref="C4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HOOPESTON AREA CUSD #11</v>
      </c>
      <c r="B1" s="2488"/>
      <c r="C1" s="2488"/>
      <c r="D1" s="2488"/>
      <c r="E1" s="1433"/>
    </row>
    <row r="2" spans="1:7" ht="13.5" customHeight="1" x14ac:dyDescent="0.2">
      <c r="A2" s="2489" t="str">
        <f>'Single Audit Cover'!E7</f>
        <v>54-092-0110-26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2154</v>
      </c>
      <c r="B7" s="2496"/>
      <c r="C7" s="2496"/>
      <c r="D7" s="2496"/>
      <c r="E7" s="1431"/>
    </row>
    <row r="8" spans="1:7" ht="12" customHeight="1" x14ac:dyDescent="0.2">
      <c r="A8" s="1356"/>
      <c r="B8" s="2044"/>
      <c r="C8" s="2044"/>
      <c r="D8" s="2044"/>
      <c r="E8" s="1431"/>
    </row>
    <row r="9" spans="1:7" ht="21.75" customHeight="1" x14ac:dyDescent="0.2">
      <c r="A9" s="2051" t="s">
        <v>2069</v>
      </c>
      <c r="B9" s="2055"/>
      <c r="C9" s="2055"/>
      <c r="D9" s="2055"/>
      <c r="E9" s="2056"/>
      <c r="F9" s="2054"/>
      <c r="G9" s="2054"/>
    </row>
    <row r="10" spans="1:7" ht="15" customHeight="1" x14ac:dyDescent="0.2">
      <c r="A10" s="2057" t="s">
        <v>2070</v>
      </c>
      <c r="B10" s="2058"/>
      <c r="C10" s="2059" t="s">
        <v>2155</v>
      </c>
      <c r="D10" s="2060" t="s">
        <v>2071</v>
      </c>
      <c r="E10" s="2059"/>
      <c r="F10" s="2060" t="s">
        <v>106</v>
      </c>
      <c r="G10" s="2054"/>
    </row>
    <row r="11" spans="1:7" ht="22.5" customHeight="1" x14ac:dyDescent="0.2">
      <c r="A11" s="1356" t="s">
        <v>2072</v>
      </c>
      <c r="C11" s="1352"/>
      <c r="D11" s="1352"/>
    </row>
    <row r="12" spans="1:7" x14ac:dyDescent="0.2">
      <c r="A12" s="2495" t="s">
        <v>2156</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2157</v>
      </c>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2073</v>
      </c>
      <c r="B30" s="1729"/>
      <c r="C30" s="1730"/>
      <c r="D30" s="1731"/>
      <c r="E30" s="1426"/>
    </row>
    <row r="31" spans="1:6" ht="21.75" customHeight="1" x14ac:dyDescent="0.2">
      <c r="A31" s="2485" t="s">
        <v>2158</v>
      </c>
      <c r="B31" s="2485"/>
      <c r="C31" s="2485"/>
      <c r="D31" s="2485"/>
      <c r="E31" s="1426"/>
    </row>
    <row r="32" spans="1:6" ht="13.5" customHeight="1" x14ac:dyDescent="0.2">
      <c r="A32" s="1532" t="s">
        <v>1816</v>
      </c>
      <c r="B32" s="1729"/>
      <c r="C32" s="1732">
        <v>56568</v>
      </c>
      <c r="D32" s="1731"/>
      <c r="E32" s="1426"/>
    </row>
    <row r="33" spans="1:5" ht="13.5" customHeight="1" x14ac:dyDescent="0.2">
      <c r="A33" s="1532" t="s">
        <v>1817</v>
      </c>
      <c r="B33" s="1729"/>
      <c r="C33" s="1733"/>
      <c r="D33" s="1731"/>
      <c r="E33" s="1426"/>
    </row>
    <row r="34" spans="1:5" ht="13.5" customHeight="1" x14ac:dyDescent="0.2">
      <c r="A34" s="1798" t="s">
        <v>2074</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t="s">
        <v>2159</v>
      </c>
      <c r="D36" s="1731"/>
      <c r="E36" s="1426"/>
    </row>
    <row r="37" spans="1:5" ht="14.25" customHeight="1" x14ac:dyDescent="0.2">
      <c r="A37" s="1532"/>
      <c r="B37" s="1729" t="s">
        <v>1819</v>
      </c>
      <c r="C37" s="1735" t="s">
        <v>2159</v>
      </c>
      <c r="D37" s="1731"/>
      <c r="E37" s="1426"/>
    </row>
    <row r="38" spans="1:5" ht="14.25" customHeight="1" x14ac:dyDescent="0.2">
      <c r="A38" s="1532"/>
      <c r="B38" s="1729" t="s">
        <v>1820</v>
      </c>
      <c r="C38" s="1735" t="s">
        <v>2159</v>
      </c>
      <c r="D38" s="1731"/>
      <c r="E38" s="1426"/>
    </row>
    <row r="39" spans="1:5" ht="14.25" customHeight="1" x14ac:dyDescent="0.2">
      <c r="A39" s="1532"/>
      <c r="B39" s="1729" t="s">
        <v>1821</v>
      </c>
      <c r="C39" s="1735" t="s">
        <v>2159</v>
      </c>
      <c r="D39" s="1731"/>
      <c r="E39" s="1426"/>
    </row>
    <row r="40" spans="1:5" ht="14.25" customHeight="1" x14ac:dyDescent="0.2">
      <c r="A40" s="1532" t="s">
        <v>1822</v>
      </c>
      <c r="B40" s="1729"/>
      <c r="C40" s="1735" t="s">
        <v>2159</v>
      </c>
      <c r="D40" s="1731"/>
      <c r="E40" s="1426"/>
    </row>
    <row r="41" spans="1:5" ht="14.25" customHeight="1" x14ac:dyDescent="0.2">
      <c r="A41" s="1532" t="s">
        <v>1823</v>
      </c>
      <c r="B41" s="1729"/>
      <c r="C41" s="1736" t="s">
        <v>2160</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2021</v>
      </c>
      <c r="C45" s="2486"/>
      <c r="D45" s="2486"/>
      <c r="E45" s="1422"/>
    </row>
    <row r="46" spans="1:5" s="1371" customFormat="1" ht="33.75" customHeight="1" x14ac:dyDescent="0.2">
      <c r="A46" s="1421">
        <v>6</v>
      </c>
      <c r="B46" s="2483" t="s">
        <v>2077</v>
      </c>
      <c r="C46" s="2483"/>
      <c r="D46" s="2483"/>
    </row>
    <row r="47" spans="1:5" ht="45.75" customHeight="1" x14ac:dyDescent="0.2">
      <c r="A47" s="1421">
        <v>7</v>
      </c>
      <c r="B47" s="2483" t="s">
        <v>2078</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4" zoomScale="110" zoomScaleNormal="110" workbookViewId="0">
      <selection activeCell="G46" sqref="G46"/>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HOOPESTON AREA CUSD #11</v>
      </c>
      <c r="C1" s="2504"/>
      <c r="D1" s="2504"/>
      <c r="E1" s="2504"/>
      <c r="F1" s="2504"/>
      <c r="G1" s="2504"/>
      <c r="H1" s="2504"/>
      <c r="I1" s="2504"/>
      <c r="J1" s="1472"/>
    </row>
    <row r="2" spans="2:10" s="1366" customFormat="1" ht="12.75" customHeight="1" x14ac:dyDescent="0.2">
      <c r="B2" s="2505" t="str">
        <f>'Single Audit Cover'!E7</f>
        <v>54-092-0110-26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t="s">
        <v>2161</v>
      </c>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2162</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2162</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2079</v>
      </c>
      <c r="C20" s="1454"/>
      <c r="D20" s="1453"/>
      <c r="E20" s="1442"/>
      <c r="F20" s="1371" t="s">
        <v>1053</v>
      </c>
      <c r="G20" s="1442" t="s">
        <v>2162</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2162</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2162</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t="s">
        <v>1629</v>
      </c>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2080</v>
      </c>
      <c r="C33" s="1386"/>
      <c r="E33" s="1442"/>
      <c r="F33" s="1371" t="s">
        <v>1053</v>
      </c>
      <c r="G33" s="1442" t="s">
        <v>2162</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10.555</v>
      </c>
      <c r="C37" s="2497" t="s">
        <v>2163</v>
      </c>
      <c r="D37" s="2498"/>
      <c r="E37" s="2498"/>
      <c r="F37" s="2498"/>
      <c r="G37" s="2498"/>
      <c r="H37" s="2498"/>
      <c r="I37" s="2499"/>
    </row>
    <row r="38" spans="1:9" ht="20.45" customHeight="1" x14ac:dyDescent="0.2">
      <c r="B38" s="1443">
        <v>84.01</v>
      </c>
      <c r="C38" s="2497" t="s">
        <v>2164</v>
      </c>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v>750000</v>
      </c>
      <c r="F44" s="2500"/>
      <c r="G44" s="2500"/>
      <c r="H44" s="1425"/>
    </row>
    <row r="46" spans="1:9" ht="13.5" customHeight="1" x14ac:dyDescent="0.2">
      <c r="B46" s="1374" t="s">
        <v>1551</v>
      </c>
      <c r="C46" s="1386"/>
      <c r="E46" s="1442"/>
      <c r="F46" s="1371" t="s">
        <v>1053</v>
      </c>
      <c r="G46" s="1442" t="s">
        <v>2162</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HOOPESTON AREA CUSD #11</v>
      </c>
      <c r="C1" s="2503"/>
      <c r="D1" s="2503"/>
      <c r="E1" s="2503"/>
      <c r="F1" s="2503"/>
      <c r="G1" s="2503"/>
      <c r="H1" s="2503"/>
      <c r="I1" s="2503"/>
      <c r="J1" s="2503"/>
      <c r="K1" s="2503"/>
      <c r="L1" s="1520"/>
      <c r="M1" s="1520"/>
    </row>
    <row r="2" spans="1:13" ht="12" customHeight="1" x14ac:dyDescent="0.2">
      <c r="B2" s="2505" t="str">
        <f>'Single Audit Cover'!E7</f>
        <v>54-092-0110-26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t="s">
        <v>2157</v>
      </c>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2022</v>
      </c>
      <c r="C40" s="1371"/>
      <c r="L40" s="1474"/>
    </row>
    <row r="41" spans="2:13" ht="9.6" customHeight="1" x14ac:dyDescent="0.2">
      <c r="B41" s="1371" t="s">
        <v>2023</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HOOPESTON AREA CUSD #11</v>
      </c>
      <c r="C1" s="2517"/>
      <c r="D1" s="2517"/>
      <c r="E1" s="2517"/>
      <c r="F1" s="2517"/>
      <c r="G1" s="2517"/>
      <c r="H1" s="2517"/>
      <c r="I1" s="2517"/>
      <c r="J1" s="2517"/>
      <c r="K1" s="2517"/>
      <c r="L1" s="1541"/>
    </row>
    <row r="2" spans="1:12" ht="12.75" customHeight="1" x14ac:dyDescent="0.2">
      <c r="B2" s="2518" t="str">
        <f>'Single Audit Cover'!E7</f>
        <v>54-092-0110-26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t="s">
        <v>2157</v>
      </c>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2082</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HOOPESTON AREA CUSD #11</v>
      </c>
      <c r="C1" s="2503"/>
      <c r="D1" s="2503"/>
      <c r="E1" s="1553"/>
    </row>
    <row r="2" spans="2:5" s="1386" customFormat="1" ht="12.75" customHeight="1" x14ac:dyDescent="0.2">
      <c r="B2" s="2505" t="str">
        <f>'Single Audit Cover'!E7</f>
        <v>54-092-0110-26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2024</v>
      </c>
      <c r="C5" s="1532"/>
      <c r="D5" s="1532"/>
      <c r="E5" s="1532"/>
    </row>
    <row r="6" spans="2:5" s="1386" customFormat="1" ht="13.5" customHeight="1" x14ac:dyDescent="0.2">
      <c r="B6" s="1550" t="s">
        <v>1617</v>
      </c>
      <c r="C6" s="1550" t="s">
        <v>1616</v>
      </c>
      <c r="D6" s="1550" t="s">
        <v>1615</v>
      </c>
    </row>
    <row r="7" spans="2:5" ht="13.5" customHeight="1" x14ac:dyDescent="0.2">
      <c r="B7" s="1746" t="s">
        <v>2157</v>
      </c>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2083</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HOOPESTON AREA CUSD #11</v>
      </c>
      <c r="C1" s="2503"/>
      <c r="D1" s="2503"/>
      <c r="E1" s="2503"/>
      <c r="F1" s="1541"/>
      <c r="G1" s="1541"/>
      <c r="H1" s="1541"/>
      <c r="I1" s="1541"/>
      <c r="J1" s="1541"/>
      <c r="K1" s="1541"/>
      <c r="L1" s="1541"/>
    </row>
    <row r="2" spans="2:12" ht="13.5" customHeight="1" x14ac:dyDescent="0.2">
      <c r="B2" s="2505" t="str">
        <f>'Single Audit Cover'!E7</f>
        <v>54-092-0110-26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54-092-0110-26</v>
      </c>
    </row>
    <row r="3" spans="1:2" x14ac:dyDescent="0.2">
      <c r="A3" t="s">
        <v>1132</v>
      </c>
      <c r="B3" s="1231" t="str">
        <f>COVER!A15</f>
        <v>VERMILION</v>
      </c>
    </row>
    <row r="4" spans="1:2" x14ac:dyDescent="0.2">
      <c r="A4" t="s">
        <v>1188</v>
      </c>
      <c r="B4" s="1231" t="str">
        <f>COVER!A17</f>
        <v>HOOPESTON AREA CUSD #11</v>
      </c>
    </row>
    <row r="5" spans="1:2" x14ac:dyDescent="0.2">
      <c r="A5" t="s">
        <v>819</v>
      </c>
      <c r="B5" s="1231" t="str">
        <f>COVER!A38</f>
        <v>Hank Hornbeck IV</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2057</v>
      </c>
      <c r="B12" s="1231" t="str">
        <f>IF(COVER!J29="x","Yes",IF(COVER!L29="X","No",0))</f>
        <v>Yes</v>
      </c>
    </row>
    <row r="13" spans="1:2" x14ac:dyDescent="0.2">
      <c r="A13" s="13" t="s">
        <v>2058</v>
      </c>
      <c r="B13" s="1231" t="str">
        <f>IF(COVER!J30="x","Yes",IF(COVER!L30="x","No",0))</f>
        <v>Yes</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Yes</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4880168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5253531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5217817</v>
      </c>
      <c r="D92" s="14" t="str">
        <f t="shared" si="0"/>
        <v>Error?</v>
      </c>
    </row>
    <row r="93" spans="1:4" x14ac:dyDescent="0.2">
      <c r="A93" s="55">
        <v>32</v>
      </c>
      <c r="B93" s="1231">
        <f>'Assets-Liab 5-6'!C41</f>
        <v>5253531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116603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117246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117246</v>
      </c>
      <c r="D123" s="14" t="str">
        <f t="shared" si="0"/>
        <v>Error?</v>
      </c>
    </row>
    <row r="124" spans="1:4" x14ac:dyDescent="0.2">
      <c r="A124" s="55">
        <v>63</v>
      </c>
      <c r="B124" s="1231">
        <f>'Assets-Liab 5-6'!D41</f>
        <v>117246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4008</v>
      </c>
      <c r="D129" s="14" t="str">
        <f t="shared" si="1"/>
        <v>Error?</v>
      </c>
    </row>
    <row r="130" spans="1:4" x14ac:dyDescent="0.2">
      <c r="A130" s="55">
        <v>69</v>
      </c>
      <c r="B130" s="1231">
        <f>'Assets-Liab 5-6'!E12</f>
        <v>0</v>
      </c>
      <c r="D130" s="14" t="str">
        <f t="shared" si="1"/>
        <v>Error?</v>
      </c>
    </row>
    <row r="131" spans="1:4" x14ac:dyDescent="0.2">
      <c r="A131" s="55">
        <v>70</v>
      </c>
      <c r="B131" s="1231">
        <f>'Assets-Liab 5-6'!E13</f>
        <v>4245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4245</v>
      </c>
      <c r="D140" s="14" t="str">
        <f t="shared" si="1"/>
        <v>Error?</v>
      </c>
    </row>
    <row r="141" spans="1:4" x14ac:dyDescent="0.2">
      <c r="A141" s="55">
        <v>80</v>
      </c>
      <c r="B141" s="1231">
        <f>'Assets-Liab 5-6'!E41</f>
        <v>4245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41098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41376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41376</v>
      </c>
      <c r="D170" s="14" t="str">
        <f t="shared" si="1"/>
        <v>Error?</v>
      </c>
    </row>
    <row r="171" spans="1:4" x14ac:dyDescent="0.2">
      <c r="A171" s="55">
        <v>110</v>
      </c>
      <c r="B171" s="1231">
        <f>'Assets-Liab 5-6'!F41</f>
        <v>41376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629541</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630551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630551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106415</v>
      </c>
      <c r="D273" s="14" t="str">
        <f t="shared" si="3"/>
        <v>Error?</v>
      </c>
    </row>
    <row r="274" spans="1:4" x14ac:dyDescent="0.2">
      <c r="A274" s="55">
        <v>213</v>
      </c>
      <c r="B274" s="1231">
        <f>'Assets-Liab 5-6'!M17</f>
        <v>6854157</v>
      </c>
      <c r="D274" s="14" t="str">
        <f t="shared" si="3"/>
        <v>Error?</v>
      </c>
    </row>
    <row r="275" spans="1:4" x14ac:dyDescent="0.2">
      <c r="A275" s="55">
        <v>214</v>
      </c>
      <c r="B275" s="1231">
        <f>'Assets-Liab 5-6'!M18</f>
        <v>2180633</v>
      </c>
      <c r="D275" s="14" t="str">
        <f t="shared" si="3"/>
        <v>Error?</v>
      </c>
    </row>
    <row r="276" spans="1:4" x14ac:dyDescent="0.2">
      <c r="A276" s="55">
        <v>215</v>
      </c>
      <c r="B276" s="1231">
        <f>'Assets-Liab 5-6'!M19</f>
        <v>5688554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14829759</v>
      </c>
      <c r="C279" s="14" t="s">
        <v>672</v>
      </c>
      <c r="D279" s="14" t="str">
        <f t="shared" si="3"/>
        <v>Error?</v>
      </c>
    </row>
    <row r="280" spans="1:4" x14ac:dyDescent="0.2">
      <c r="A280" s="55">
        <v>219</v>
      </c>
      <c r="B280" s="1231">
        <f>'Assets-Liab 5-6'!M40</f>
        <v>14829759</v>
      </c>
      <c r="D280" s="14" t="str">
        <f t="shared" si="3"/>
        <v>Error?</v>
      </c>
    </row>
    <row r="281" spans="1:4" x14ac:dyDescent="0.2">
      <c r="A281" s="55">
        <v>220</v>
      </c>
      <c r="B281" s="1231">
        <f>'Assets-Liab 5-6'!M41</f>
        <v>14829759</v>
      </c>
      <c r="C281" s="14" t="s">
        <v>672</v>
      </c>
      <c r="D281" s="14" t="str">
        <f t="shared" si="3"/>
        <v>Error?</v>
      </c>
    </row>
    <row r="282" spans="1:4" x14ac:dyDescent="0.2">
      <c r="A282" s="55">
        <v>221</v>
      </c>
      <c r="B282" s="1231">
        <f>'Assets-Liab 5-6'!N21</f>
        <v>4245</v>
      </c>
      <c r="D282" s="14" t="str">
        <f t="shared" si="3"/>
        <v>Error?</v>
      </c>
    </row>
    <row r="283" spans="1:4" x14ac:dyDescent="0.2">
      <c r="A283" s="55">
        <v>222</v>
      </c>
      <c r="B283" s="1231">
        <f>'Assets-Liab 5-6'!N22</f>
        <v>895755</v>
      </c>
      <c r="D283" s="14" t="str">
        <f t="shared" si="3"/>
        <v>Error?</v>
      </c>
    </row>
    <row r="284" spans="1:4" x14ac:dyDescent="0.2">
      <c r="A284" s="55">
        <v>223</v>
      </c>
      <c r="B284" s="1231">
        <f>'Assets-Liab 5-6'!N23</f>
        <v>900000</v>
      </c>
      <c r="C284" s="14" t="s">
        <v>672</v>
      </c>
      <c r="D284" s="14" t="str">
        <f t="shared" si="3"/>
        <v>Error?</v>
      </c>
    </row>
    <row r="285" spans="1:4" x14ac:dyDescent="0.2">
      <c r="A285" s="55">
        <v>224</v>
      </c>
      <c r="B285" s="1231">
        <f>'Assets-Liab 5-6'!N36</f>
        <v>900000</v>
      </c>
      <c r="D285" s="14" t="str">
        <f t="shared" si="3"/>
        <v>Error?</v>
      </c>
    </row>
    <row r="286" spans="1:4" x14ac:dyDescent="0.2">
      <c r="A286" s="83">
        <v>225</v>
      </c>
      <c r="D286" s="14" t="str">
        <f t="shared" si="3"/>
        <v>OK</v>
      </c>
    </row>
    <row r="287" spans="1:4" x14ac:dyDescent="0.2">
      <c r="A287" s="55">
        <v>226</v>
      </c>
      <c r="B287" s="1231">
        <f>'Assets-Liab 5-6'!N37</f>
        <v>900000</v>
      </c>
      <c r="C287" s="14" t="s">
        <v>672</v>
      </c>
      <c r="D287" s="14" t="str">
        <f t="shared" si="3"/>
        <v>Error?</v>
      </c>
    </row>
    <row r="288" spans="1:4" x14ac:dyDescent="0.2">
      <c r="A288" s="55">
        <v>227</v>
      </c>
      <c r="B288" s="1231">
        <f>'Assets-Liab 5-6'!N41</f>
        <v>900000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900000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3332759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173425</v>
      </c>
      <c r="D717" s="14" t="str">
        <f t="shared" si="10"/>
        <v>Error?</v>
      </c>
    </row>
    <row r="718" spans="1:4" x14ac:dyDescent="0.2">
      <c r="A718" s="55">
        <v>657</v>
      </c>
      <c r="B718" s="1231">
        <f>'Expenditures 15-22'!C14</f>
        <v>209246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5238498</v>
      </c>
      <c r="C720" s="14" t="s">
        <v>672</v>
      </c>
      <c r="D720" s="14" t="str">
        <f t="shared" si="10"/>
        <v>Error?</v>
      </c>
    </row>
    <row r="721" spans="1:4" x14ac:dyDescent="0.2">
      <c r="A721" s="55">
        <v>660</v>
      </c>
      <c r="B721" s="1231">
        <f>'Expenditures 15-22'!C36</f>
        <v>130987</v>
      </c>
      <c r="D721" s="14" t="str">
        <f t="shared" si="10"/>
        <v>Error?</v>
      </c>
    </row>
    <row r="722" spans="1:4" x14ac:dyDescent="0.2">
      <c r="A722" s="55">
        <v>661</v>
      </c>
      <c r="B722" s="1231">
        <f>'Expenditures 15-22'!C37</f>
        <v>79160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71165</v>
      </c>
      <c r="D724" s="14" t="str">
        <f t="shared" si="10"/>
        <v>Error?</v>
      </c>
    </row>
    <row r="725" spans="1:4" x14ac:dyDescent="0.2">
      <c r="A725" s="55">
        <v>664</v>
      </c>
      <c r="B725" s="1231">
        <f>'Expenditures 15-22'!C40</f>
        <v>146014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427326</v>
      </c>
      <c r="C727" s="14" t="s">
        <v>672</v>
      </c>
      <c r="D727" s="14" t="str">
        <f t="shared" si="10"/>
        <v>Error?</v>
      </c>
    </row>
    <row r="728" spans="1:4" x14ac:dyDescent="0.2">
      <c r="A728" s="55">
        <v>667</v>
      </c>
      <c r="B728" s="1231">
        <f>'Expenditures 15-22'!C44</f>
        <v>175480</v>
      </c>
      <c r="D728" s="14" t="str">
        <f t="shared" si="10"/>
        <v>Error?</v>
      </c>
    </row>
    <row r="729" spans="1:4" x14ac:dyDescent="0.2">
      <c r="A729" s="55">
        <v>668</v>
      </c>
      <c r="B729" s="1231">
        <f>'Expenditures 15-22'!C45</f>
        <v>138319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313799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181934</v>
      </c>
      <c r="D733" s="14" t="str">
        <f t="shared" si="10"/>
        <v>Error?</v>
      </c>
    </row>
    <row r="734" spans="1:4" x14ac:dyDescent="0.2">
      <c r="A734" s="55">
        <v>673</v>
      </c>
      <c r="B734" s="1231">
        <f>'Expenditures 15-22'!C53</f>
        <v>181934</v>
      </c>
      <c r="C734" s="14" t="s">
        <v>672</v>
      </c>
      <c r="D734" s="14" t="str">
        <f t="shared" si="10"/>
        <v>Error?</v>
      </c>
    </row>
    <row r="735" spans="1:4" x14ac:dyDescent="0.2">
      <c r="A735" s="55">
        <v>674</v>
      </c>
      <c r="B735" s="1231">
        <f>'Expenditures 15-22'!C55</f>
        <v>778976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778976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55650</v>
      </c>
      <c r="D739" s="14" t="str">
        <f t="shared" si="10"/>
        <v>Error?</v>
      </c>
    </row>
    <row r="740" spans="1:4" x14ac:dyDescent="0.2">
      <c r="A740" s="55">
        <v>679</v>
      </c>
      <c r="B740" s="1231">
        <f>'Expenditures 15-22'!C61</f>
        <v>349350</v>
      </c>
      <c r="D740" s="14" t="str">
        <f t="shared" si="10"/>
        <v>Error?</v>
      </c>
    </row>
    <row r="741" spans="1:4" x14ac:dyDescent="0.2">
      <c r="A741" s="55">
        <v>680</v>
      </c>
      <c r="B741" s="1231">
        <f>'Expenditures 15-22'!C62</f>
        <v>3097</v>
      </c>
      <c r="D741" s="14" t="str">
        <f t="shared" si="10"/>
        <v>Error?</v>
      </c>
    </row>
    <row r="742" spans="1:4" x14ac:dyDescent="0.2">
      <c r="A742" s="55">
        <v>681</v>
      </c>
      <c r="B742" s="1231">
        <f>'Expenditures 15-22'!C63</f>
        <v>144045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552142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2254177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7492675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571909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24940</v>
      </c>
      <c r="D775" s="14" t="str">
        <f t="shared" si="11"/>
        <v>Error?</v>
      </c>
    </row>
    <row r="776" spans="1:4" x14ac:dyDescent="0.2">
      <c r="A776" s="55">
        <v>715</v>
      </c>
      <c r="B776" s="1231">
        <f>'Expenditures 15-22'!D14</f>
        <v>24440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913511</v>
      </c>
      <c r="C778" s="14" t="s">
        <v>672</v>
      </c>
      <c r="D778" s="14" t="str">
        <f t="shared" si="11"/>
        <v>Error?</v>
      </c>
    </row>
    <row r="779" spans="1:4" x14ac:dyDescent="0.2">
      <c r="A779" s="55">
        <v>718</v>
      </c>
      <c r="B779" s="1231">
        <f>'Expenditures 15-22'!D36</f>
        <v>17372</v>
      </c>
      <c r="D779" s="14" t="str">
        <f t="shared" si="11"/>
        <v>Error?</v>
      </c>
    </row>
    <row r="780" spans="1:4" x14ac:dyDescent="0.2">
      <c r="A780" s="55">
        <v>719</v>
      </c>
      <c r="B780" s="1231">
        <f>'Expenditures 15-22'!D37</f>
        <v>9025</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8826</v>
      </c>
      <c r="D782" s="14" t="str">
        <f t="shared" si="11"/>
        <v>Error?</v>
      </c>
    </row>
    <row r="783" spans="1:4" x14ac:dyDescent="0.2">
      <c r="A783" s="55">
        <v>722</v>
      </c>
      <c r="B783" s="1231">
        <f>'Expenditures 15-22'!D40</f>
        <v>8440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43663</v>
      </c>
      <c r="C785" s="14" t="s">
        <v>672</v>
      </c>
      <c r="D785" s="14" t="str">
        <f t="shared" si="11"/>
        <v>Error?</v>
      </c>
    </row>
    <row r="786" spans="1:4" x14ac:dyDescent="0.2">
      <c r="A786" s="55">
        <v>725</v>
      </c>
      <c r="B786" s="1231">
        <f>'Expenditures 15-22'!D44</f>
        <v>17306</v>
      </c>
      <c r="D786" s="14" t="str">
        <f t="shared" si="11"/>
        <v>Error?</v>
      </c>
    </row>
    <row r="787" spans="1:4" x14ac:dyDescent="0.2">
      <c r="A787" s="55">
        <v>726</v>
      </c>
      <c r="B787" s="1231">
        <f>'Expenditures 15-22'!D45</f>
        <v>26409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43715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17757</v>
      </c>
      <c r="D791" s="14" t="str">
        <f t="shared" si="11"/>
        <v>Error?</v>
      </c>
    </row>
    <row r="792" spans="1:4" x14ac:dyDescent="0.2">
      <c r="A792" s="55">
        <v>731</v>
      </c>
      <c r="B792" s="1231">
        <f>'Expenditures 15-22'!D53</f>
        <v>17757</v>
      </c>
      <c r="C792" s="14" t="s">
        <v>672</v>
      </c>
      <c r="D792" s="14" t="str">
        <f t="shared" si="11"/>
        <v>Error?</v>
      </c>
    </row>
    <row r="793" spans="1:4" x14ac:dyDescent="0.2">
      <c r="A793" s="55">
        <v>732</v>
      </c>
      <c r="B793" s="1231">
        <f>'Expenditures 15-22'!D55</f>
        <v>100857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100857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9304</v>
      </c>
      <c r="D797" s="14" t="str">
        <f t="shared" si="11"/>
        <v>Error?</v>
      </c>
    </row>
    <row r="798" spans="1:4" x14ac:dyDescent="0.2">
      <c r="A798" s="55">
        <v>737</v>
      </c>
      <c r="B798" s="1231">
        <f>'Expenditures 15-22'!D61</f>
        <v>58663</v>
      </c>
      <c r="D798" s="14" t="str">
        <f t="shared" si="11"/>
        <v>Error?</v>
      </c>
    </row>
    <row r="799" spans="1:4" x14ac:dyDescent="0.2">
      <c r="A799" s="55">
        <v>738</v>
      </c>
      <c r="B799" s="1231">
        <f>'Expenditures 15-22'!D62</f>
        <v>780</v>
      </c>
      <c r="D799" s="14" t="str">
        <f t="shared" si="11"/>
        <v>Error?</v>
      </c>
    </row>
    <row r="800" spans="1:4" x14ac:dyDescent="0.2">
      <c r="A800" s="55">
        <v>739</v>
      </c>
      <c r="B800" s="1231">
        <f>'Expenditures 15-22'!D63</f>
        <v>48782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117529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323521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1237032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14357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25028</v>
      </c>
      <c r="D833" s="14" t="str">
        <f t="shared" si="12"/>
        <v>Error?</v>
      </c>
    </row>
    <row r="834" spans="1:4" x14ac:dyDescent="0.2">
      <c r="A834" s="55">
        <v>773</v>
      </c>
      <c r="B834" s="1231">
        <f>'Expenditures 15-22'!E14</f>
        <v>41567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835278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91505</v>
      </c>
      <c r="D844" s="14" t="str">
        <f t="shared" si="12"/>
        <v>Error?</v>
      </c>
    </row>
    <row r="845" spans="1:4" x14ac:dyDescent="0.2">
      <c r="A845" s="55">
        <v>784</v>
      </c>
      <c r="B845" s="1231">
        <f>'Expenditures 15-22'!E45</f>
        <v>2280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93785</v>
      </c>
      <c r="C847" s="14" t="s">
        <v>672</v>
      </c>
      <c r="D847" s="14" t="str">
        <f t="shared" si="12"/>
        <v>Error?</v>
      </c>
    </row>
    <row r="848" spans="1:4" x14ac:dyDescent="0.2">
      <c r="A848" s="55">
        <v>787</v>
      </c>
      <c r="B848" s="1231">
        <f>'Expenditures 15-22'!E49</f>
        <v>33475</v>
      </c>
      <c r="D848" s="14" t="str">
        <f t="shared" si="12"/>
        <v>Error?</v>
      </c>
    </row>
    <row r="849" spans="1:4" x14ac:dyDescent="0.2">
      <c r="A849" s="55">
        <v>788</v>
      </c>
      <c r="B849" s="1231">
        <f>'Expenditures 15-22'!E50</f>
        <v>1818</v>
      </c>
      <c r="D849" s="14" t="str">
        <f t="shared" si="12"/>
        <v>Error?</v>
      </c>
    </row>
    <row r="850" spans="1:4" x14ac:dyDescent="0.2">
      <c r="A850" s="55">
        <v>789</v>
      </c>
      <c r="B850" s="1231">
        <f>'Expenditures 15-22'!E53</f>
        <v>35293</v>
      </c>
      <c r="C850" s="14" t="s">
        <v>672</v>
      </c>
      <c r="D850" s="14" t="str">
        <f t="shared" si="12"/>
        <v>Error?</v>
      </c>
    </row>
    <row r="851" spans="1:4" x14ac:dyDescent="0.2">
      <c r="A851" s="55">
        <v>790</v>
      </c>
      <c r="B851" s="1231">
        <f>'Expenditures 15-22'!E55</f>
        <v>213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213</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5799</v>
      </c>
      <c r="D855" s="14" t="str">
        <f t="shared" si="12"/>
        <v>Error?</v>
      </c>
    </row>
    <row r="856" spans="1:4" x14ac:dyDescent="0.2">
      <c r="A856" s="55">
        <v>795</v>
      </c>
      <c r="B856" s="1231">
        <f>'Expenditures 15-22'!E61</f>
        <v>166623</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30572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202994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332285</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1254440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99594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2089</v>
      </c>
      <c r="D891" s="14" t="str">
        <f t="shared" si="12"/>
        <v>Error?</v>
      </c>
    </row>
    <row r="892" spans="1:4" x14ac:dyDescent="0.2">
      <c r="A892" s="55">
        <v>831</v>
      </c>
      <c r="B892" s="1231">
        <f>'Expenditures 15-22'!F14</f>
        <v>55163</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466134</v>
      </c>
      <c r="C894" s="14" t="s">
        <v>672</v>
      </c>
      <c r="D894" s="14" t="str">
        <f t="shared" si="12"/>
        <v>Error?</v>
      </c>
    </row>
    <row r="895" spans="1:4" x14ac:dyDescent="0.2">
      <c r="A895" s="55">
        <v>834</v>
      </c>
      <c r="B895" s="1231">
        <f>'Expenditures 15-22'!F36</f>
        <v>152</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2664</v>
      </c>
      <c r="D898" s="14" t="str">
        <f t="shared" si="13"/>
        <v>Error?</v>
      </c>
    </row>
    <row r="899" spans="1:4" x14ac:dyDescent="0.2">
      <c r="A899" s="55">
        <v>838</v>
      </c>
      <c r="B899" s="1231">
        <f>'Expenditures 15-22'!F40</f>
        <v>997</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3813</v>
      </c>
      <c r="C901" s="14" t="s">
        <v>672</v>
      </c>
      <c r="D901" s="14" t="str">
        <f t="shared" si="13"/>
        <v>Error?</v>
      </c>
    </row>
    <row r="902" spans="1:4" x14ac:dyDescent="0.2">
      <c r="A902" s="55">
        <v>841</v>
      </c>
      <c r="B902" s="1231">
        <f>'Expenditures 15-22'!F44</f>
        <v>191708</v>
      </c>
      <c r="D902" s="14" t="str">
        <f t="shared" si="13"/>
        <v>Error?</v>
      </c>
    </row>
    <row r="903" spans="1:4" x14ac:dyDescent="0.2">
      <c r="A903" s="55">
        <v>842</v>
      </c>
      <c r="B903" s="1231">
        <f>'Expenditures 15-22'!F45</f>
        <v>16131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207839</v>
      </c>
      <c r="C905" s="14" t="s">
        <v>672</v>
      </c>
      <c r="D905" s="14" t="str">
        <f t="shared" si="13"/>
        <v>Error?</v>
      </c>
    </row>
    <row r="906" spans="1:4" x14ac:dyDescent="0.2">
      <c r="A906" s="55">
        <v>845</v>
      </c>
      <c r="B906" s="1231">
        <f>'Expenditures 15-22'!F49</f>
        <v>14161</v>
      </c>
      <c r="D906" s="14" t="str">
        <f t="shared" si="13"/>
        <v>Error?</v>
      </c>
    </row>
    <row r="907" spans="1:4" x14ac:dyDescent="0.2">
      <c r="A907" s="55">
        <v>846</v>
      </c>
      <c r="B907" s="1231">
        <f>'Expenditures 15-22'!F50</f>
        <v>13629</v>
      </c>
      <c r="D907" s="14" t="str">
        <f t="shared" si="13"/>
        <v>Error?</v>
      </c>
    </row>
    <row r="908" spans="1:4" x14ac:dyDescent="0.2">
      <c r="A908" s="55">
        <v>847</v>
      </c>
      <c r="B908" s="1231">
        <f>'Expenditures 15-22'!F53</f>
        <v>27790</v>
      </c>
      <c r="C908" s="14" t="s">
        <v>672</v>
      </c>
      <c r="D908" s="14" t="str">
        <f t="shared" si="13"/>
        <v>Error?</v>
      </c>
    </row>
    <row r="909" spans="1:4" x14ac:dyDescent="0.2">
      <c r="A909" s="55">
        <v>848</v>
      </c>
      <c r="B909" s="1231">
        <f>'Expenditures 15-22'!F55</f>
        <v>5673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5673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1711</v>
      </c>
      <c r="D913" s="14" t="str">
        <f t="shared" si="13"/>
        <v>Error?</v>
      </c>
    </row>
    <row r="914" spans="1:4" x14ac:dyDescent="0.2">
      <c r="A914" s="55">
        <v>853</v>
      </c>
      <c r="B914" s="1231">
        <f>'Expenditures 15-22'!F61</f>
        <v>414369</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288102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704182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949297</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1415431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178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8959</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9137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3141</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3141</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3141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12278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9872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13472</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22289</v>
      </c>
      <c r="D1022" s="14" t="str">
        <f t="shared" si="14"/>
        <v>Error?</v>
      </c>
    </row>
    <row r="1023" spans="1:4" x14ac:dyDescent="0.2">
      <c r="A1023" s="55">
        <v>962</v>
      </c>
      <c r="B1023" s="1231">
        <f>'Expenditures 15-22'!H50</f>
        <v>1077</v>
      </c>
      <c r="D1023" s="14" t="str">
        <f t="shared" ref="D1023:D1086" si="15">IF(ISBLANK(B1023),"OK",IF(A1023-B1023=0,"OK","Error?"))</f>
        <v>Error?</v>
      </c>
    </row>
    <row r="1024" spans="1:4" x14ac:dyDescent="0.2">
      <c r="A1024" s="55">
        <v>963</v>
      </c>
      <c r="B1024" s="1231">
        <f>'Expenditures 15-22'!H53</f>
        <v>23366</v>
      </c>
      <c r="C1024" s="14" t="s">
        <v>672</v>
      </c>
      <c r="D1024" s="14" t="str">
        <f t="shared" si="15"/>
        <v>Error?</v>
      </c>
    </row>
    <row r="1025" spans="1:4" x14ac:dyDescent="0.2">
      <c r="A1025" s="55">
        <v>964</v>
      </c>
      <c r="B1025" s="1231">
        <f>'Expenditures 15-22'!H55</f>
        <v>1029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1029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41955</v>
      </c>
      <c r="D1029" s="14" t="str">
        <f t="shared" si="15"/>
        <v>Error?</v>
      </c>
    </row>
    <row r="1030" spans="1:4" x14ac:dyDescent="0.2">
      <c r="A1030" s="55">
        <v>969</v>
      </c>
      <c r="B1030" s="1231">
        <f>'Expenditures 15-22'!H61</f>
        <v>25</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177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42157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66552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80024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4028669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225482</v>
      </c>
      <c r="C1105" s="14" t="s">
        <v>672</v>
      </c>
      <c r="D1105" s="14" t="str">
        <f t="shared" si="16"/>
        <v>Error?</v>
      </c>
    </row>
    <row r="1106" spans="1:4" x14ac:dyDescent="0.2">
      <c r="A1106" s="55">
        <v>1045</v>
      </c>
      <c r="B1106" s="1231">
        <f>'Expenditures 15-22'!K14</f>
        <v>339375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7476030</v>
      </c>
      <c r="C1108" s="14" t="s">
        <v>672</v>
      </c>
      <c r="D1108" s="14" t="str">
        <f t="shared" si="16"/>
        <v>Error?</v>
      </c>
    </row>
    <row r="1109" spans="1:4" x14ac:dyDescent="0.2">
      <c r="A1109" s="55">
        <v>1048</v>
      </c>
      <c r="B1109" s="1231">
        <f>'Expenditures 15-22'!K36</f>
        <v>148511</v>
      </c>
      <c r="C1109" s="14" t="s">
        <v>672</v>
      </c>
      <c r="D1109" s="14" t="str">
        <f t="shared" si="16"/>
        <v>Error?</v>
      </c>
    </row>
    <row r="1110" spans="1:4" x14ac:dyDescent="0.2">
      <c r="A1110" s="55">
        <v>1049</v>
      </c>
      <c r="B1110" s="1231">
        <f>'Expenditures 15-22'!K37</f>
        <v>88185</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82655</v>
      </c>
      <c r="C1112" s="14" t="s">
        <v>672</v>
      </c>
      <c r="D1112" s="14" t="str">
        <f t="shared" si="16"/>
        <v>Error?</v>
      </c>
    </row>
    <row r="1113" spans="1:4" x14ac:dyDescent="0.2">
      <c r="A1113" s="55">
        <v>1052</v>
      </c>
      <c r="B1113" s="1231">
        <f>'Expenditures 15-22'!K40</f>
        <v>155451</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474802</v>
      </c>
      <c r="C1115" s="14" t="s">
        <v>672</v>
      </c>
      <c r="D1115" s="14" t="str">
        <f t="shared" si="16"/>
        <v>Error?</v>
      </c>
    </row>
    <row r="1116" spans="1:4" x14ac:dyDescent="0.2">
      <c r="A1116" s="55">
        <v>1055</v>
      </c>
      <c r="B1116" s="1231">
        <f>'Expenditures 15-22'!K44</f>
        <v>479140</v>
      </c>
      <c r="C1116" s="14" t="s">
        <v>672</v>
      </c>
      <c r="D1116" s="14" t="str">
        <f t="shared" si="16"/>
        <v>Error?</v>
      </c>
    </row>
    <row r="1117" spans="1:4" x14ac:dyDescent="0.2">
      <c r="A1117" s="55">
        <v>1056</v>
      </c>
      <c r="B1117" s="1231">
        <f>'Expenditures 15-22'!K45</f>
        <v>183139</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662279</v>
      </c>
      <c r="C1119" s="14" t="s">
        <v>672</v>
      </c>
      <c r="D1119" s="14" t="str">
        <f t="shared" si="16"/>
        <v>Error?</v>
      </c>
    </row>
    <row r="1120" spans="1:4" x14ac:dyDescent="0.2">
      <c r="A1120" s="55">
        <v>1059</v>
      </c>
      <c r="B1120" s="1231">
        <f>'Expenditures 15-22'!K49</f>
        <v>69925</v>
      </c>
      <c r="C1120" s="14" t="s">
        <v>672</v>
      </c>
      <c r="D1120" s="14" t="str">
        <f t="shared" si="16"/>
        <v>Error?</v>
      </c>
    </row>
    <row r="1121" spans="1:4" x14ac:dyDescent="0.2">
      <c r="A1121" s="55">
        <v>1060</v>
      </c>
      <c r="B1121" s="1231">
        <f>'Expenditures 15-22'!K50</f>
        <v>216215</v>
      </c>
      <c r="C1121" s="14" t="s">
        <v>672</v>
      </c>
      <c r="D1121" s="14" t="str">
        <f t="shared" si="16"/>
        <v>Error?</v>
      </c>
    </row>
    <row r="1122" spans="1:4" x14ac:dyDescent="0.2">
      <c r="A1122" s="55">
        <v>1061</v>
      </c>
      <c r="B1122" s="1231">
        <f>'Expenditures 15-22'!K53</f>
        <v>286140</v>
      </c>
      <c r="C1122" s="14" t="s">
        <v>672</v>
      </c>
      <c r="D1122" s="14" t="str">
        <f t="shared" si="16"/>
        <v>Error?</v>
      </c>
    </row>
    <row r="1123" spans="1:4" x14ac:dyDescent="0.2">
      <c r="A1123" s="55">
        <v>1062</v>
      </c>
      <c r="B1123" s="1231">
        <f>'Expenditures 15-22'!K55</f>
        <v>886748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886748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114419</v>
      </c>
      <c r="C1127" s="14" t="s">
        <v>672</v>
      </c>
      <c r="D1127" s="14" t="str">
        <f t="shared" si="16"/>
        <v>Error?</v>
      </c>
    </row>
    <row r="1128" spans="1:4" x14ac:dyDescent="0.2">
      <c r="A1128" s="55">
        <v>1067</v>
      </c>
      <c r="B1128" s="1231">
        <f>'Expenditures 15-22'!K61</f>
        <v>989030</v>
      </c>
      <c r="C1128" s="14" t="s">
        <v>672</v>
      </c>
      <c r="D1128" s="14" t="str">
        <f t="shared" si="16"/>
        <v>Error?</v>
      </c>
    </row>
    <row r="1129" spans="1:4" x14ac:dyDescent="0.2">
      <c r="A1129" s="55">
        <v>1068</v>
      </c>
      <c r="B1129" s="1231">
        <f>'Expenditures 15-22'!K62</f>
        <v>3877</v>
      </c>
      <c r="C1129" s="14" t="s">
        <v>672</v>
      </c>
      <c r="D1129" s="14" t="str">
        <f t="shared" si="16"/>
        <v>Error?</v>
      </c>
    </row>
    <row r="1130" spans="1:4" x14ac:dyDescent="0.2">
      <c r="A1130" s="55">
        <v>1069</v>
      </c>
      <c r="B1130" s="1231">
        <f>'Expenditures 15-22'!K63</f>
        <v>511678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1619004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3928973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86877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11491880</v>
      </c>
      <c r="C1152" s="14" t="s">
        <v>672</v>
      </c>
      <c r="D1152" s="14" t="str">
        <f t="shared" si="17"/>
        <v>Error?</v>
      </c>
    </row>
    <row r="1153" spans="1:4" x14ac:dyDescent="0.2">
      <c r="A1153" s="55">
        <v>1092</v>
      </c>
      <c r="B1153" s="1231">
        <f>'Expenditures 15-22'!K115</f>
        <v>-261885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181728</v>
      </c>
      <c r="D1237" s="14" t="str">
        <f t="shared" si="18"/>
        <v>Error?</v>
      </c>
    </row>
    <row r="1238" spans="1:4" x14ac:dyDescent="0.2">
      <c r="A1238" s="83">
        <v>1177</v>
      </c>
      <c r="D1238" s="14" t="str">
        <f t="shared" si="18"/>
        <v>OK</v>
      </c>
    </row>
    <row r="1239" spans="1:4" x14ac:dyDescent="0.2">
      <c r="A1239" s="55">
        <v>1178</v>
      </c>
      <c r="B1239" s="1231">
        <f>'Expenditures 15-22'!E127</f>
        <v>181728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181728</v>
      </c>
      <c r="C1241" s="14" t="s">
        <v>672</v>
      </c>
      <c r="D1241" s="14" t="str">
        <f t="shared" si="18"/>
        <v>Error?</v>
      </c>
    </row>
    <row r="1242" spans="1:4" x14ac:dyDescent="0.2">
      <c r="A1242" s="55">
        <v>1181</v>
      </c>
      <c r="B1242" s="1231">
        <f>'Expenditures 15-22'!E150</f>
        <v>181728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137623</v>
      </c>
      <c r="D1245" s="14" t="str">
        <f t="shared" si="18"/>
        <v>Error?</v>
      </c>
    </row>
    <row r="1246" spans="1:4" x14ac:dyDescent="0.2">
      <c r="A1246" s="83">
        <v>1185</v>
      </c>
      <c r="D1246" s="14" t="str">
        <f t="shared" si="18"/>
        <v>OK</v>
      </c>
    </row>
    <row r="1247" spans="1:4" x14ac:dyDescent="0.2">
      <c r="A1247" s="55">
        <v>1186</v>
      </c>
      <c r="B1247" s="1231">
        <f>'Expenditures 15-22'!F127</f>
        <v>137623</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137623</v>
      </c>
      <c r="C1249" s="14" t="s">
        <v>672</v>
      </c>
      <c r="D1249" s="14" t="str">
        <f t="shared" si="18"/>
        <v>Error?</v>
      </c>
    </row>
    <row r="1250" spans="1:4" x14ac:dyDescent="0.2">
      <c r="A1250" s="55">
        <v>1189</v>
      </c>
      <c r="B1250" s="1231">
        <f>'Expenditures 15-22'!F150</f>
        <v>137623</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595936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595936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595936</v>
      </c>
      <c r="C1258" s="14" t="s">
        <v>672</v>
      </c>
      <c r="D1258" s="14" t="str">
        <f t="shared" si="18"/>
        <v>Error?</v>
      </c>
    </row>
    <row r="1259" spans="1:4" x14ac:dyDescent="0.2">
      <c r="A1259" s="55">
        <v>1198</v>
      </c>
      <c r="B1259" s="1231">
        <f>'Expenditures 15-22'!G150</f>
        <v>595936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915287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915287</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915287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915287</v>
      </c>
      <c r="C1288" s="14" t="s">
        <v>672</v>
      </c>
      <c r="D1288" s="14" t="str">
        <f t="shared" si="19"/>
        <v>Error?</v>
      </c>
    </row>
    <row r="1289" spans="1:4" x14ac:dyDescent="0.2">
      <c r="A1289" s="55">
        <v>1228</v>
      </c>
      <c r="B1289" s="1231">
        <f>'Expenditures 15-22'!K151</f>
        <v>-587742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8</v>
      </c>
      <c r="C1333" s="14" t="s">
        <v>672</v>
      </c>
      <c r="D1333" s="14" t="str">
        <f t="shared" si="19"/>
        <v>Error?</v>
      </c>
    </row>
    <row r="1334" spans="1:4" x14ac:dyDescent="0.2">
      <c r="A1334" s="83">
        <v>1273</v>
      </c>
      <c r="D1334" s="14" t="str">
        <f t="shared" si="19"/>
        <v>OK</v>
      </c>
    </row>
    <row r="1335" spans="1:4" x14ac:dyDescent="0.2">
      <c r="A1335" s="55">
        <v>1274</v>
      </c>
      <c r="B1335" s="1231">
        <f>'Expenditures 15-22'!C176</f>
        <v>222787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222787</v>
      </c>
      <c r="C1339" s="14" t="s">
        <v>672</v>
      </c>
      <c r="D1339" s="14" t="str">
        <f t="shared" si="19"/>
        <v>Error?</v>
      </c>
    </row>
    <row r="1340" spans="1:4" x14ac:dyDescent="0.2">
      <c r="A1340" s="55">
        <v>1279</v>
      </c>
      <c r="B1340" s="1231">
        <f>'Expenditures 15-22'!C204</f>
        <v>222787</v>
      </c>
      <c r="C1340" s="14" t="s">
        <v>672</v>
      </c>
      <c r="D1340" s="14" t="str">
        <f t="shared" si="19"/>
        <v>Error?</v>
      </c>
    </row>
    <row r="1341" spans="1:4" x14ac:dyDescent="0.2">
      <c r="A1341" s="55">
        <v>1280</v>
      </c>
      <c r="B1341" s="1231">
        <f>'Expenditures 15-22'!D176</f>
        <v>49918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49918</v>
      </c>
      <c r="C1345" s="14" t="s">
        <v>672</v>
      </c>
      <c r="D1345" s="14" t="str">
        <f t="shared" si="20"/>
        <v>Error?</v>
      </c>
    </row>
    <row r="1346" spans="1:4" x14ac:dyDescent="0.2">
      <c r="A1346" s="55">
        <v>1285</v>
      </c>
      <c r="B1346" s="1231">
        <f>'Expenditures 15-22'!D204</f>
        <v>49918</v>
      </c>
      <c r="C1346" s="14" t="s">
        <v>672</v>
      </c>
      <c r="D1346" s="14" t="str">
        <f t="shared" si="20"/>
        <v>Error?</v>
      </c>
    </row>
    <row r="1347" spans="1:4" x14ac:dyDescent="0.2">
      <c r="A1347" s="55">
        <v>1286</v>
      </c>
      <c r="B1347" s="1231">
        <f>'Expenditures 15-22'!E176</f>
        <v>38364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38364</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38364</v>
      </c>
      <c r="C1353" s="14" t="s">
        <v>672</v>
      </c>
      <c r="D1353" s="14" t="str">
        <f t="shared" si="20"/>
        <v>Error?</v>
      </c>
    </row>
    <row r="1354" spans="1:4" x14ac:dyDescent="0.2">
      <c r="A1354" s="55">
        <v>1293</v>
      </c>
      <c r="B1354" s="1231">
        <f>'Expenditures 15-22'!F176</f>
        <v>74589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74589</v>
      </c>
      <c r="C1358" s="14" t="s">
        <v>672</v>
      </c>
      <c r="D1358" s="14" t="str">
        <f t="shared" si="20"/>
        <v>Error?</v>
      </c>
    </row>
    <row r="1359" spans="1:4" x14ac:dyDescent="0.2">
      <c r="A1359" s="55">
        <v>1298</v>
      </c>
      <c r="B1359" s="1231">
        <f>'Expenditures 15-22'!F204</f>
        <v>74589</v>
      </c>
      <c r="C1359" s="14" t="s">
        <v>672</v>
      </c>
      <c r="D1359" s="14" t="str">
        <f t="shared" si="20"/>
        <v>Error?</v>
      </c>
    </row>
    <row r="1360" spans="1:4" x14ac:dyDescent="0.2">
      <c r="A1360" s="55">
        <v>1299</v>
      </c>
      <c r="B1360" s="1231">
        <f>'Expenditures 15-22'!G176</f>
        <v>6484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6484</v>
      </c>
      <c r="C1364" s="14" t="s">
        <v>672</v>
      </c>
      <c r="D1364" s="14" t="str">
        <f t="shared" si="20"/>
        <v>Error?</v>
      </c>
    </row>
    <row r="1365" spans="1:4" x14ac:dyDescent="0.2">
      <c r="A1365" s="55">
        <v>1304</v>
      </c>
      <c r="B1365" s="1231">
        <f>'Expenditures 15-22'!G204</f>
        <v>6484</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392142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392142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392142</v>
      </c>
      <c r="C1388" s="14" t="s">
        <v>672</v>
      </c>
      <c r="D1388" s="14" t="str">
        <f t="shared" si="20"/>
        <v>Error?</v>
      </c>
    </row>
    <row r="1389" spans="1:4" x14ac:dyDescent="0.2">
      <c r="A1389" s="55">
        <v>1328</v>
      </c>
      <c r="B1389" s="1231">
        <f>'Expenditures 15-22'!K205</f>
        <v>6000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2503</v>
      </c>
      <c r="D1407" s="14" t="str">
        <f t="shared" ref="D1407:D1470" si="21">IF(ISBLANK(B1407),"OK",IF(A1407-B1407=0,"OK","Error?"))</f>
        <v>Error?</v>
      </c>
    </row>
    <row r="1408" spans="1:4" x14ac:dyDescent="0.2">
      <c r="A1408" s="55">
        <v>1347</v>
      </c>
      <c r="B1408" s="1231">
        <f>'Expenditures 15-22'!D217</f>
        <v>8047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175647</v>
      </c>
      <c r="C1410" s="14" t="s">
        <v>672</v>
      </c>
      <c r="D1410" s="14" t="str">
        <f t="shared" si="21"/>
        <v>Error?</v>
      </c>
    </row>
    <row r="1411" spans="1:4" x14ac:dyDescent="0.2">
      <c r="A1411" s="55">
        <v>1350</v>
      </c>
      <c r="B1411" s="1231">
        <f>'Expenditures 15-22'!D226</f>
        <v>1786</v>
      </c>
      <c r="D1411" s="14" t="str">
        <f t="shared" si="21"/>
        <v>Error?</v>
      </c>
    </row>
    <row r="1412" spans="1:4" x14ac:dyDescent="0.2">
      <c r="A1412" s="55">
        <v>1351</v>
      </c>
      <c r="B1412" s="1231">
        <f>'Expenditures 15-22'!D227</f>
        <v>1014</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978</v>
      </c>
      <c r="D1414" s="14" t="str">
        <f t="shared" si="21"/>
        <v>Error?</v>
      </c>
    </row>
    <row r="1415" spans="1:4" x14ac:dyDescent="0.2">
      <c r="A1415" s="55">
        <v>1354</v>
      </c>
      <c r="B1415" s="1231">
        <f>'Expenditures 15-22'!D230</f>
        <v>2302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6080</v>
      </c>
      <c r="C1417" s="14" t="s">
        <v>672</v>
      </c>
      <c r="D1417" s="14" t="str">
        <f t="shared" si="21"/>
        <v>Error?</v>
      </c>
    </row>
    <row r="1418" spans="1:4" x14ac:dyDescent="0.2">
      <c r="A1418" s="55">
        <v>1357</v>
      </c>
      <c r="B1418" s="1231">
        <f>'Expenditures 15-22'!D234</f>
        <v>16392</v>
      </c>
      <c r="D1418" s="14" t="str">
        <f t="shared" si="21"/>
        <v>Error?</v>
      </c>
    </row>
    <row r="1419" spans="1:4" x14ac:dyDescent="0.2">
      <c r="A1419" s="55">
        <v>1358</v>
      </c>
      <c r="B1419" s="1231">
        <f>'Expenditures 15-22'!D235</f>
        <v>14109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30501</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10527</v>
      </c>
      <c r="D1423" s="14" t="str">
        <f t="shared" si="21"/>
        <v>Error?</v>
      </c>
    </row>
    <row r="1424" spans="1:4" x14ac:dyDescent="0.2">
      <c r="A1424" s="55">
        <v>1363</v>
      </c>
      <c r="B1424" s="1231">
        <f>'Expenditures 15-22'!D251</f>
        <v>10527</v>
      </c>
      <c r="C1424" s="14" t="s">
        <v>672</v>
      </c>
      <c r="D1424" s="14" t="str">
        <f t="shared" si="21"/>
        <v>Error?</v>
      </c>
    </row>
    <row r="1425" spans="1:4" x14ac:dyDescent="0.2">
      <c r="A1425" s="55">
        <v>1364</v>
      </c>
      <c r="B1425" s="1231">
        <f>'Expenditures 15-22'!D253</f>
        <v>34020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34020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11500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64776</v>
      </c>
      <c r="D1431" s="14" t="str">
        <f t="shared" si="21"/>
        <v>Error?</v>
      </c>
    </row>
    <row r="1432" spans="1:4" x14ac:dyDescent="0.2">
      <c r="A1432" s="55">
        <v>1371</v>
      </c>
      <c r="B1432" s="1231">
        <f>'Expenditures 15-22'!D261</f>
        <v>45624</v>
      </c>
      <c r="D1432" s="14" t="str">
        <f t="shared" si="21"/>
        <v>Error?</v>
      </c>
    </row>
    <row r="1433" spans="1:4" x14ac:dyDescent="0.2">
      <c r="A1433" s="55">
        <v>1372</v>
      </c>
      <c r="B1433" s="1231">
        <f>'Expenditures 15-22'!D262</f>
        <v>27122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149022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230150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405797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2503</v>
      </c>
      <c r="C1471" s="14" t="s">
        <v>672</v>
      </c>
      <c r="D1471" s="14" t="str">
        <f t="shared" ref="D1471:D1534" si="22">IF(ISBLANK(B1471),"OK",IF(A1471-B1471=0,"OK","Error?"))</f>
        <v>Error?</v>
      </c>
    </row>
    <row r="1472" spans="1:4" x14ac:dyDescent="0.2">
      <c r="A1472" s="55">
        <v>1411</v>
      </c>
      <c r="B1472" s="1231">
        <f>'Expenditures 15-22'!K217</f>
        <v>8047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175647</v>
      </c>
      <c r="C1474" s="14" t="s">
        <v>672</v>
      </c>
      <c r="D1474" s="14" t="str">
        <f t="shared" si="22"/>
        <v>Error?</v>
      </c>
    </row>
    <row r="1475" spans="1:4" x14ac:dyDescent="0.2">
      <c r="A1475" s="55">
        <v>1414</v>
      </c>
      <c r="B1475" s="1231">
        <f>'Expenditures 15-22'!K226</f>
        <v>1786</v>
      </c>
      <c r="C1475" s="14" t="s">
        <v>672</v>
      </c>
      <c r="D1475" s="14" t="str">
        <f t="shared" si="22"/>
        <v>Error?</v>
      </c>
    </row>
    <row r="1476" spans="1:4" x14ac:dyDescent="0.2">
      <c r="A1476" s="55">
        <v>1415</v>
      </c>
      <c r="B1476" s="1231">
        <f>'Expenditures 15-22'!K227</f>
        <v>1014</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978</v>
      </c>
      <c r="C1478" s="14" t="s">
        <v>672</v>
      </c>
      <c r="D1478" s="14" t="str">
        <f t="shared" si="22"/>
        <v>Error?</v>
      </c>
    </row>
    <row r="1479" spans="1:4" x14ac:dyDescent="0.2">
      <c r="A1479" s="55">
        <v>1418</v>
      </c>
      <c r="B1479" s="1231">
        <f>'Expenditures 15-22'!K230</f>
        <v>2302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6080</v>
      </c>
      <c r="C1481" s="14" t="s">
        <v>672</v>
      </c>
      <c r="D1481" s="14" t="str">
        <f t="shared" si="22"/>
        <v>Error?</v>
      </c>
    </row>
    <row r="1482" spans="1:4" x14ac:dyDescent="0.2">
      <c r="A1482" s="55">
        <v>1421</v>
      </c>
      <c r="B1482" s="1231">
        <f>'Expenditures 15-22'!K234</f>
        <v>16392</v>
      </c>
      <c r="C1482" s="14" t="s">
        <v>672</v>
      </c>
      <c r="D1482" s="14" t="str">
        <f t="shared" si="22"/>
        <v>Error?</v>
      </c>
    </row>
    <row r="1483" spans="1:4" x14ac:dyDescent="0.2">
      <c r="A1483" s="55">
        <v>1422</v>
      </c>
      <c r="B1483" s="1231">
        <f>'Expenditures 15-22'!K235</f>
        <v>14109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30501</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10527</v>
      </c>
      <c r="C1487" s="14" t="s">
        <v>672</v>
      </c>
      <c r="D1487" s="14" t="str">
        <f t="shared" si="22"/>
        <v>Error?</v>
      </c>
    </row>
    <row r="1488" spans="1:4" x14ac:dyDescent="0.2">
      <c r="A1488" s="55">
        <v>1427</v>
      </c>
      <c r="B1488" s="1231">
        <f>'Expenditures 15-22'!K251</f>
        <v>10527</v>
      </c>
      <c r="C1488" s="14" t="s">
        <v>672</v>
      </c>
      <c r="D1488" s="14" t="str">
        <f t="shared" si="22"/>
        <v>Error?</v>
      </c>
    </row>
    <row r="1489" spans="1:4" x14ac:dyDescent="0.2">
      <c r="A1489" s="55">
        <v>1428</v>
      </c>
      <c r="B1489" s="1231">
        <f>'Expenditures 15-22'!K253</f>
        <v>34020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34020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11500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64776</v>
      </c>
      <c r="C1495" s="14" t="s">
        <v>672</v>
      </c>
      <c r="D1495" s="14" t="str">
        <f t="shared" si="22"/>
        <v>Error?</v>
      </c>
    </row>
    <row r="1496" spans="1:4" x14ac:dyDescent="0.2">
      <c r="A1496" s="55">
        <v>1435</v>
      </c>
      <c r="B1496" s="1231">
        <f>'Expenditures 15-22'!K261</f>
        <v>45624</v>
      </c>
      <c r="C1496" s="14" t="s">
        <v>672</v>
      </c>
      <c r="D1496" s="14" t="str">
        <f t="shared" si="22"/>
        <v>Error?</v>
      </c>
    </row>
    <row r="1497" spans="1:4" x14ac:dyDescent="0.2">
      <c r="A1497" s="55">
        <v>1436</v>
      </c>
      <c r="B1497" s="1231">
        <f>'Expenditures 15-22'!K262</f>
        <v>27122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149022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230150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405797</v>
      </c>
      <c r="C1517" s="14" t="s">
        <v>672</v>
      </c>
      <c r="D1517" s="14" t="str">
        <f t="shared" si="22"/>
        <v>Error?</v>
      </c>
    </row>
    <row r="1518" spans="1:4" x14ac:dyDescent="0.2">
      <c r="A1518" s="55">
        <v>1457</v>
      </c>
      <c r="B1518" s="1231">
        <f>'Expenditures 15-22'!K289</f>
        <v>-95047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4915416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5253531</v>
      </c>
      <c r="C1630" s="14" t="s">
        <v>672</v>
      </c>
      <c r="D1630" s="14" t="str">
        <f t="shared" si="24"/>
        <v>Error?</v>
      </c>
    </row>
    <row r="1631" spans="1:4" x14ac:dyDescent="0.2">
      <c r="A1631" s="55">
        <v>1570</v>
      </c>
      <c r="B1631" s="1231">
        <f>'Acct Summary 7-8'!D79</f>
        <v>704988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117246</v>
      </c>
      <c r="C1644" s="14" t="s">
        <v>672</v>
      </c>
      <c r="D1644" s="14" t="str">
        <f t="shared" si="24"/>
        <v>Error?</v>
      </c>
    </row>
    <row r="1645" spans="1:4" x14ac:dyDescent="0.2">
      <c r="A1645" s="55">
        <v>1584</v>
      </c>
      <c r="B1645" s="1231">
        <f>'Acct Summary 7-8'!E79</f>
        <v>4237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4245</v>
      </c>
      <c r="C1658" s="14" t="s">
        <v>672</v>
      </c>
      <c r="D1658" s="14" t="str">
        <f t="shared" si="24"/>
        <v>Error?</v>
      </c>
    </row>
    <row r="1659" spans="1:4" x14ac:dyDescent="0.2">
      <c r="A1659" s="55">
        <v>1598</v>
      </c>
      <c r="B1659" s="1231">
        <f>'Acct Summary 7-8'!F79</f>
        <v>35376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41376</v>
      </c>
      <c r="C1672" s="14" t="s">
        <v>672</v>
      </c>
      <c r="D1672" s="14" t="str">
        <f t="shared" si="25"/>
        <v>Error?</v>
      </c>
    </row>
    <row r="1673" spans="1:4" x14ac:dyDescent="0.2">
      <c r="A1673" s="55">
        <v>1612</v>
      </c>
      <c r="B1673" s="1231">
        <f>'Acct Summary 7-8'!G79</f>
        <v>725598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630551</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1864564</v>
      </c>
      <c r="C1744" s="14" t="s">
        <v>672</v>
      </c>
      <c r="D1744" s="14" t="str">
        <f t="shared" si="26"/>
        <v>Error?</v>
      </c>
    </row>
    <row r="1745" spans="1:5" x14ac:dyDescent="0.2">
      <c r="A1745" s="55">
        <v>1684</v>
      </c>
      <c r="B1745" s="1231">
        <f>'Tax Sched 24'!B5</f>
        <v>314960</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125984</v>
      </c>
      <c r="C1747" s="14" t="s">
        <v>672</v>
      </c>
      <c r="D1747" s="14" t="str">
        <f t="shared" si="26"/>
        <v>Error?</v>
      </c>
    </row>
    <row r="1748" spans="1:5" x14ac:dyDescent="0.2">
      <c r="A1748" s="55">
        <v>1687</v>
      </c>
      <c r="B1748" s="1231">
        <f>'Tax Sched 24'!B8</f>
        <v>153354</v>
      </c>
      <c r="C1748" s="14" t="s">
        <v>672</v>
      </c>
      <c r="D1748" s="14" t="str">
        <f t="shared" si="26"/>
        <v>Error?</v>
      </c>
    </row>
    <row r="1749" spans="1:5" x14ac:dyDescent="0.2">
      <c r="A1749" s="55">
        <v>1688</v>
      </c>
      <c r="B1749" s="1231">
        <f>'Tax Sched 24'!B10</f>
        <v>31496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204144</v>
      </c>
      <c r="C1752" s="14" t="s">
        <v>672</v>
      </c>
      <c r="D1752" s="14" t="str">
        <f t="shared" si="26"/>
        <v>Error?</v>
      </c>
    </row>
    <row r="1753" spans="1:5" x14ac:dyDescent="0.2">
      <c r="A1753" s="55">
        <v>1692</v>
      </c>
      <c r="B1753" s="1231">
        <f>'Tax Sched 24'!B12</f>
        <v>31496</v>
      </c>
      <c r="C1753" s="14" t="s">
        <v>672</v>
      </c>
      <c r="D1753" s="14" t="str">
        <f t="shared" si="26"/>
        <v>Error?</v>
      </c>
    </row>
    <row r="1754" spans="1:5" x14ac:dyDescent="0.2">
      <c r="A1754" s="55">
        <v>1693</v>
      </c>
      <c r="B1754" s="1231">
        <f>'Tax Sched 24'!B14</f>
        <v>25197</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2936045</v>
      </c>
      <c r="C1759" s="14" t="s">
        <v>672</v>
      </c>
      <c r="D1759" s="14" t="str">
        <f t="shared" si="26"/>
        <v>Error?</v>
      </c>
    </row>
    <row r="1760" spans="1:5" x14ac:dyDescent="0.2">
      <c r="A1760" s="55">
        <v>1699</v>
      </c>
      <c r="B1760" s="1231">
        <f>'Tax Sched 24'!D4</f>
        <v>1864564</v>
      </c>
      <c r="C1760" s="14" t="s">
        <v>672</v>
      </c>
      <c r="D1760" s="14" t="str">
        <f t="shared" si="26"/>
        <v>Error?</v>
      </c>
    </row>
    <row r="1761" spans="1:5" x14ac:dyDescent="0.2">
      <c r="A1761" s="55">
        <v>1700</v>
      </c>
      <c r="B1761" s="1231">
        <f>'Tax Sched 24'!D5</f>
        <v>314960</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125984</v>
      </c>
      <c r="C1763" s="14" t="s">
        <v>672</v>
      </c>
      <c r="D1763" s="14" t="str">
        <f t="shared" si="26"/>
        <v>Error?</v>
      </c>
    </row>
    <row r="1764" spans="1:5" x14ac:dyDescent="0.2">
      <c r="A1764" s="55">
        <v>1703</v>
      </c>
      <c r="B1764" s="1231">
        <f>'Tax Sched 24'!D8</f>
        <v>153354</v>
      </c>
      <c r="C1764" s="14" t="s">
        <v>672</v>
      </c>
      <c r="D1764" s="14" t="str">
        <f t="shared" si="26"/>
        <v>Error?</v>
      </c>
    </row>
    <row r="1765" spans="1:5" x14ac:dyDescent="0.2">
      <c r="A1765" s="55">
        <v>1704</v>
      </c>
      <c r="B1765" s="1231">
        <f>'Tax Sched 24'!D10</f>
        <v>31496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204144</v>
      </c>
      <c r="C1768" s="14" t="s">
        <v>672</v>
      </c>
      <c r="D1768" s="14" t="str">
        <f t="shared" si="26"/>
        <v>Error?</v>
      </c>
    </row>
    <row r="1769" spans="1:5" x14ac:dyDescent="0.2">
      <c r="A1769" s="55">
        <v>1708</v>
      </c>
      <c r="B1769" s="1231">
        <f>'Tax Sched 24'!D12</f>
        <v>31496</v>
      </c>
      <c r="C1769" s="14" t="s">
        <v>672</v>
      </c>
      <c r="D1769" s="14" t="str">
        <f t="shared" si="26"/>
        <v>Error?</v>
      </c>
    </row>
    <row r="1770" spans="1:5" x14ac:dyDescent="0.2">
      <c r="A1770" s="55">
        <v>1709</v>
      </c>
      <c r="B1770" s="1231">
        <f>'Tax Sched 24'!D14</f>
        <v>25197</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2936045</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2098577</v>
      </c>
      <c r="C1792" s="14" t="s">
        <v>672</v>
      </c>
      <c r="D1792" s="14" t="str">
        <f t="shared" si="27"/>
        <v>Error?</v>
      </c>
    </row>
    <row r="1793" spans="1:4" x14ac:dyDescent="0.2">
      <c r="A1793" s="55">
        <v>1732</v>
      </c>
      <c r="B1793" s="1231">
        <f>'Tax Sched 24'!F5</f>
        <v>354489</v>
      </c>
      <c r="C1793" s="14" t="s">
        <v>672</v>
      </c>
      <c r="D1793" s="14" t="str">
        <f t="shared" si="27"/>
        <v>Error?</v>
      </c>
    </row>
    <row r="1794" spans="1:4" x14ac:dyDescent="0.2">
      <c r="A1794" s="55">
        <v>1733</v>
      </c>
      <c r="B1794" s="1231">
        <f>'Tax Sched 24'!F6</f>
        <v>312199</v>
      </c>
      <c r="C1794" s="14" t="s">
        <v>672</v>
      </c>
      <c r="D1794" s="14" t="str">
        <f t="shared" si="27"/>
        <v>Error?</v>
      </c>
    </row>
    <row r="1795" spans="1:4" x14ac:dyDescent="0.2">
      <c r="A1795" s="55">
        <v>1734</v>
      </c>
      <c r="B1795" s="1231">
        <f>'Tax Sched 24'!F7</f>
        <v>141796</v>
      </c>
      <c r="C1795" s="14" t="s">
        <v>672</v>
      </c>
      <c r="D1795" s="14" t="str">
        <f t="shared" si="27"/>
        <v>Error?</v>
      </c>
    </row>
    <row r="1796" spans="1:4" x14ac:dyDescent="0.2">
      <c r="A1796" s="55">
        <v>1735</v>
      </c>
      <c r="B1796" s="1231">
        <f>'Tax Sched 24'!F8</f>
        <v>205001</v>
      </c>
      <c r="C1796" s="14" t="s">
        <v>672</v>
      </c>
      <c r="D1796" s="14" t="str">
        <f t="shared" si="27"/>
        <v>Error?</v>
      </c>
    </row>
    <row r="1797" spans="1:4" x14ac:dyDescent="0.2">
      <c r="A1797" s="55">
        <v>1736</v>
      </c>
      <c r="B1797" s="1231">
        <f>'Tax Sched 24'!F10</f>
        <v>35449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218004</v>
      </c>
      <c r="C1800" s="14" t="s">
        <v>672</v>
      </c>
      <c r="D1800" s="14" t="str">
        <f t="shared" si="27"/>
        <v>Error?</v>
      </c>
    </row>
    <row r="1801" spans="1:4" x14ac:dyDescent="0.2">
      <c r="A1801" s="55">
        <v>1740</v>
      </c>
      <c r="B1801" s="1231">
        <f>'Tax Sched 24'!F12</f>
        <v>35449</v>
      </c>
      <c r="C1801" s="14" t="s">
        <v>672</v>
      </c>
      <c r="D1801" s="14" t="str">
        <f t="shared" si="27"/>
        <v>Error?</v>
      </c>
    </row>
    <row r="1802" spans="1:4" x14ac:dyDescent="0.2">
      <c r="A1802" s="55">
        <v>1741</v>
      </c>
      <c r="B1802" s="1231">
        <f>'Tax Sched 24'!F14</f>
        <v>28359</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2098577</v>
      </c>
      <c r="D1808" s="14" t="str">
        <f t="shared" si="27"/>
        <v>Error?</v>
      </c>
    </row>
    <row r="1809" spans="1:4" x14ac:dyDescent="0.2">
      <c r="A1809" s="55">
        <v>1748</v>
      </c>
      <c r="B1809" s="1231">
        <f>'Tax Sched 24'!E5</f>
        <v>354489</v>
      </c>
      <c r="D1809" s="14" t="str">
        <f t="shared" si="27"/>
        <v>Error?</v>
      </c>
    </row>
    <row r="1810" spans="1:4" x14ac:dyDescent="0.2">
      <c r="A1810" s="55">
        <v>1749</v>
      </c>
      <c r="B1810" s="1231">
        <f>'Tax Sched 24'!E6</f>
        <v>312199</v>
      </c>
      <c r="D1810" s="14" t="str">
        <f t="shared" si="27"/>
        <v>Error?</v>
      </c>
    </row>
    <row r="1811" spans="1:4" x14ac:dyDescent="0.2">
      <c r="A1811" s="55">
        <v>1750</v>
      </c>
      <c r="B1811" s="1231">
        <f>'Tax Sched 24'!E7</f>
        <v>141796</v>
      </c>
      <c r="D1811" s="14" t="str">
        <f t="shared" si="27"/>
        <v>Error?</v>
      </c>
    </row>
    <row r="1812" spans="1:4" x14ac:dyDescent="0.2">
      <c r="A1812" s="55">
        <v>1751</v>
      </c>
      <c r="B1812" s="1231">
        <f>'Tax Sched 24'!E8</f>
        <v>205001</v>
      </c>
      <c r="D1812" s="14" t="str">
        <f t="shared" si="27"/>
        <v>Error?</v>
      </c>
    </row>
    <row r="1813" spans="1:4" x14ac:dyDescent="0.2">
      <c r="A1813" s="55">
        <v>1752</v>
      </c>
      <c r="B1813" s="1231">
        <f>'Tax Sched 24'!E10</f>
        <v>35449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218004</v>
      </c>
      <c r="D1816" s="14" t="str">
        <f t="shared" si="27"/>
        <v>Error?</v>
      </c>
    </row>
    <row r="1817" spans="1:4" x14ac:dyDescent="0.2">
      <c r="A1817" s="55">
        <v>1756</v>
      </c>
      <c r="B1817" s="1231">
        <f>'Tax Sched 24'!E12</f>
        <v>35449</v>
      </c>
      <c r="D1817" s="14" t="str">
        <f t="shared" si="27"/>
        <v>Error?</v>
      </c>
    </row>
    <row r="1818" spans="1:4" x14ac:dyDescent="0.2">
      <c r="A1818" s="55">
        <v>1757</v>
      </c>
      <c r="B1818" s="1231">
        <f>'Tax Sched 24'!E14</f>
        <v>28359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3669773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900000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25197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25197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25197</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106415</v>
      </c>
      <c r="D2008" s="14" t="str">
        <f t="shared" si="30"/>
        <v>Error?</v>
      </c>
    </row>
    <row r="2009" spans="1:4" x14ac:dyDescent="0.2">
      <c r="A2009" s="55">
        <v>1948</v>
      </c>
      <c r="B2009" s="1231">
        <f>'Cap Outlay Deprec 27'!C8</f>
        <v>6854157</v>
      </c>
      <c r="D2009" s="14" t="str">
        <f t="shared" si="30"/>
        <v>Error?</v>
      </c>
    </row>
    <row r="2010" spans="1:4" x14ac:dyDescent="0.2">
      <c r="A2010" s="55">
        <v>1949</v>
      </c>
      <c r="B2010" s="1231">
        <f>'Cap Outlay Deprec 27'!C10</f>
        <v>1584697</v>
      </c>
      <c r="D2010" s="14" t="str">
        <f t="shared" si="30"/>
        <v>Error?</v>
      </c>
    </row>
    <row r="2011" spans="1:4" x14ac:dyDescent="0.2">
      <c r="A2011" s="55">
        <v>1950</v>
      </c>
      <c r="B2011" s="1231">
        <f>'Cap Outlay Deprec 27'!C12</f>
        <v>4464913</v>
      </c>
      <c r="D2011" s="14" t="str">
        <f t="shared" si="30"/>
        <v>Error?</v>
      </c>
    </row>
    <row r="2012" spans="1:4" x14ac:dyDescent="0.2">
      <c r="A2012" s="55">
        <v>1951</v>
      </c>
      <c r="B2012" s="1231">
        <f>'Cap Outlay Deprec 27'!C13</f>
        <v>1204879</v>
      </c>
      <c r="D2012" s="14" t="str">
        <f t="shared" si="30"/>
        <v>Error?</v>
      </c>
    </row>
    <row r="2013" spans="1:4" x14ac:dyDescent="0.2">
      <c r="A2013" s="55">
        <v>1952</v>
      </c>
      <c r="B2013" s="1231">
        <f>'Cap Outlay Deprec 27'!C16</f>
        <v>14215061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595936</v>
      </c>
      <c r="D2016" s="14" t="str">
        <f t="shared" si="30"/>
        <v>Error?</v>
      </c>
    </row>
    <row r="2017" spans="1:4" x14ac:dyDescent="0.2">
      <c r="A2017" s="55">
        <v>1956</v>
      </c>
      <c r="B2017" s="1231">
        <f>'Cap Outlay Deprec 27'!D12</f>
        <v>12278</v>
      </c>
      <c r="D2017" s="14" t="str">
        <f t="shared" si="30"/>
        <v>Error?</v>
      </c>
    </row>
    <row r="2018" spans="1:4" x14ac:dyDescent="0.2">
      <c r="A2018" s="55">
        <v>1957</v>
      </c>
      <c r="B2018" s="1231">
        <f>'Cap Outlay Deprec 27'!D13</f>
        <v>6484</v>
      </c>
      <c r="D2018" s="14" t="str">
        <f t="shared" si="30"/>
        <v>Error?</v>
      </c>
    </row>
    <row r="2019" spans="1:4" x14ac:dyDescent="0.2">
      <c r="A2019" s="55">
        <v>1958</v>
      </c>
      <c r="B2019" s="1231">
        <f>'Cap Outlay Deprec 27'!D16</f>
        <v>614698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106415</v>
      </c>
      <c r="C2026" s="14" t="s">
        <v>672</v>
      </c>
      <c r="D2026" s="14" t="str">
        <f t="shared" si="30"/>
        <v>Error?</v>
      </c>
    </row>
    <row r="2027" spans="1:4" x14ac:dyDescent="0.2">
      <c r="A2027" s="55">
        <v>1966</v>
      </c>
      <c r="B2027" s="1231">
        <f>'Cap Outlay Deprec 27'!F8</f>
        <v>6854157</v>
      </c>
      <c r="C2027" s="14" t="s">
        <v>672</v>
      </c>
      <c r="D2027" s="14" t="str">
        <f t="shared" si="30"/>
        <v>Error?</v>
      </c>
    </row>
    <row r="2028" spans="1:4" x14ac:dyDescent="0.2">
      <c r="A2028" s="55">
        <v>1967</v>
      </c>
      <c r="B2028" s="1231">
        <f>'Cap Outlay Deprec 27'!F10</f>
        <v>2180633</v>
      </c>
      <c r="C2028" s="14" t="s">
        <v>672</v>
      </c>
      <c r="D2028" s="14" t="str">
        <f t="shared" si="30"/>
        <v>Error?</v>
      </c>
    </row>
    <row r="2029" spans="1:4" x14ac:dyDescent="0.2">
      <c r="A2029" s="55">
        <v>1968</v>
      </c>
      <c r="B2029" s="1231">
        <f>'Cap Outlay Deprec 27'!F12</f>
        <v>4477191</v>
      </c>
      <c r="C2029" s="14" t="s">
        <v>672</v>
      </c>
      <c r="D2029" s="14" t="str">
        <f t="shared" si="30"/>
        <v>Error?</v>
      </c>
    </row>
    <row r="2030" spans="1:4" x14ac:dyDescent="0.2">
      <c r="A2030" s="55">
        <v>1969</v>
      </c>
      <c r="B2030" s="1231">
        <f>'Cap Outlay Deprec 27'!F13</f>
        <v>1211363</v>
      </c>
      <c r="C2030" s="14" t="s">
        <v>672</v>
      </c>
      <c r="D2030" s="14" t="str">
        <f t="shared" si="30"/>
        <v>Error?</v>
      </c>
    </row>
    <row r="2031" spans="1:4" x14ac:dyDescent="0.2">
      <c r="A2031" s="55">
        <v>1970</v>
      </c>
      <c r="B2031" s="1231">
        <f>'Cap Outlay Deprec 27'!F16</f>
        <v>14829759</v>
      </c>
      <c r="C2031" s="14" t="s">
        <v>672</v>
      </c>
      <c r="D2031" s="14" t="str">
        <f t="shared" si="30"/>
        <v>Error?</v>
      </c>
    </row>
    <row r="2032" spans="1:4" x14ac:dyDescent="0.2">
      <c r="A2032" s="83">
        <v>1971</v>
      </c>
      <c r="D2032" s="14" t="str">
        <f t="shared" si="30"/>
        <v>OK</v>
      </c>
    </row>
    <row r="2033" spans="1:4" x14ac:dyDescent="0.2">
      <c r="A2033" s="55">
        <v>1972</v>
      </c>
      <c r="B2033" s="1231">
        <f>'Cap Outlay Deprec 27'!H8</f>
        <v>2781746</v>
      </c>
      <c r="D2033" s="14" t="str">
        <f t="shared" si="30"/>
        <v>Error?</v>
      </c>
    </row>
    <row r="2034" spans="1:4" x14ac:dyDescent="0.2">
      <c r="A2034" s="55">
        <v>1973</v>
      </c>
      <c r="B2034" s="1231">
        <f>'Cap Outlay Deprec 27'!H10</f>
        <v>1182769</v>
      </c>
      <c r="D2034" s="14" t="str">
        <f t="shared" si="30"/>
        <v>Error?</v>
      </c>
    </row>
    <row r="2035" spans="1:4" x14ac:dyDescent="0.2">
      <c r="A2035" s="55">
        <v>1974</v>
      </c>
      <c r="B2035" s="1231">
        <f>'Cap Outlay Deprec 27'!H12</f>
        <v>3765097</v>
      </c>
      <c r="D2035" s="14" t="str">
        <f t="shared" si="30"/>
        <v>Error?</v>
      </c>
    </row>
    <row r="2036" spans="1:4" x14ac:dyDescent="0.2">
      <c r="A2036" s="55">
        <v>1975</v>
      </c>
      <c r="B2036" s="1231">
        <f>'Cap Outlay Deprec 27'!H13</f>
        <v>1043431</v>
      </c>
      <c r="D2036" s="14" t="str">
        <f t="shared" si="30"/>
        <v>Error?</v>
      </c>
    </row>
    <row r="2037" spans="1:4" x14ac:dyDescent="0.2">
      <c r="A2037" s="55">
        <v>1976</v>
      </c>
      <c r="B2037" s="1231">
        <f>'Cap Outlay Deprec 27'!H16</f>
        <v>8773043</v>
      </c>
      <c r="C2037" s="14" t="s">
        <v>672</v>
      </c>
      <c r="D2037" s="14" t="str">
        <f t="shared" si="30"/>
        <v>Error?</v>
      </c>
    </row>
    <row r="2038" spans="1:4" x14ac:dyDescent="0.2">
      <c r="A2038" s="83">
        <v>1977</v>
      </c>
      <c r="D2038" s="14" t="str">
        <f t="shared" si="30"/>
        <v>OK</v>
      </c>
    </row>
    <row r="2039" spans="1:4" x14ac:dyDescent="0.2">
      <c r="A2039" s="55">
        <v>1978</v>
      </c>
      <c r="B2039" s="1231">
        <f>'Cap Outlay Deprec 27'!I8</f>
        <v>61404</v>
      </c>
      <c r="D2039" s="14" t="str">
        <f t="shared" si="30"/>
        <v>Error?</v>
      </c>
    </row>
    <row r="2040" spans="1:4" x14ac:dyDescent="0.2">
      <c r="A2040" s="55">
        <v>1979</v>
      </c>
      <c r="B2040" s="1231">
        <f>'Cap Outlay Deprec 27'!I10</f>
        <v>57289</v>
      </c>
      <c r="D2040" s="14" t="str">
        <f t="shared" si="30"/>
        <v>Error?</v>
      </c>
    </row>
    <row r="2041" spans="1:4" x14ac:dyDescent="0.2">
      <c r="A2041" s="55">
        <v>1980</v>
      </c>
      <c r="B2041" s="1231">
        <f>'Cap Outlay Deprec 27'!I12</f>
        <v>128164</v>
      </c>
      <c r="D2041" s="14" t="str">
        <f t="shared" si="30"/>
        <v>Error?</v>
      </c>
    </row>
    <row r="2042" spans="1:4" x14ac:dyDescent="0.2">
      <c r="A2042" s="55">
        <v>1981</v>
      </c>
      <c r="B2042" s="1231">
        <f>'Cap Outlay Deprec 27'!I13</f>
        <v>40782</v>
      </c>
      <c r="D2042" s="14" t="str">
        <f t="shared" si="30"/>
        <v>Error?</v>
      </c>
    </row>
    <row r="2043" spans="1:4" x14ac:dyDescent="0.2">
      <c r="A2043" s="55">
        <v>1982</v>
      </c>
      <c r="B2043" s="1231">
        <f>'Cap Outlay Deprec 27'!I16</f>
        <v>287639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2843150</v>
      </c>
      <c r="C2051" s="14" t="s">
        <v>672</v>
      </c>
      <c r="D2051" s="14" t="str">
        <f t="shared" si="31"/>
        <v>Error?</v>
      </c>
    </row>
    <row r="2052" spans="1:4" x14ac:dyDescent="0.2">
      <c r="A2052" s="55">
        <v>1991</v>
      </c>
      <c r="B2052" s="1231">
        <f>'Cap Outlay Deprec 27'!K10</f>
        <v>1240058</v>
      </c>
      <c r="C2052" s="14" t="s">
        <v>672</v>
      </c>
      <c r="D2052" s="14" t="str">
        <f t="shared" si="31"/>
        <v>Error?</v>
      </c>
    </row>
    <row r="2053" spans="1:4" x14ac:dyDescent="0.2">
      <c r="A2053" s="55">
        <v>1992</v>
      </c>
      <c r="B2053" s="1231">
        <f>'Cap Outlay Deprec 27'!K12</f>
        <v>3893261</v>
      </c>
      <c r="C2053" s="14" t="s">
        <v>672</v>
      </c>
      <c r="D2053" s="14" t="str">
        <f t="shared" si="31"/>
        <v>Error?</v>
      </c>
    </row>
    <row r="2054" spans="1:4" x14ac:dyDescent="0.2">
      <c r="A2054" s="55">
        <v>1993</v>
      </c>
      <c r="B2054" s="1231">
        <f>'Cap Outlay Deprec 27'!K13</f>
        <v>1084213</v>
      </c>
      <c r="C2054" s="14" t="s">
        <v>672</v>
      </c>
      <c r="D2054" s="14" t="str">
        <f t="shared" si="31"/>
        <v>Error?</v>
      </c>
    </row>
    <row r="2055" spans="1:4" x14ac:dyDescent="0.2">
      <c r="A2055" s="55">
        <v>1994</v>
      </c>
      <c r="B2055" s="1231">
        <f>'Cap Outlay Deprec 27'!K16</f>
        <v>9060682</v>
      </c>
      <c r="C2055" s="14" t="s">
        <v>672</v>
      </c>
      <c r="D2055" s="14" t="str">
        <f t="shared" si="31"/>
        <v>Error?</v>
      </c>
    </row>
    <row r="2056" spans="1:4" x14ac:dyDescent="0.2">
      <c r="A2056" s="55">
        <v>1995</v>
      </c>
      <c r="B2056" s="1231">
        <f>'Cap Outlay Deprec 27'!L5</f>
        <v>106415</v>
      </c>
      <c r="C2056" s="14" t="s">
        <v>672</v>
      </c>
      <c r="D2056" s="14" t="str">
        <f t="shared" si="31"/>
        <v>Error?</v>
      </c>
    </row>
    <row r="2057" spans="1:4" x14ac:dyDescent="0.2">
      <c r="A2057" s="55">
        <v>1996</v>
      </c>
      <c r="B2057" s="1231">
        <f>'Cap Outlay Deprec 27'!L8</f>
        <v>4011007</v>
      </c>
      <c r="C2057" s="14" t="s">
        <v>672</v>
      </c>
      <c r="D2057" s="14" t="str">
        <f t="shared" si="31"/>
        <v>Error?</v>
      </c>
    </row>
    <row r="2058" spans="1:4" x14ac:dyDescent="0.2">
      <c r="A2058" s="55">
        <v>1997</v>
      </c>
      <c r="B2058" s="1231">
        <f>'Cap Outlay Deprec 27'!L10</f>
        <v>940575</v>
      </c>
      <c r="C2058" s="14" t="s">
        <v>672</v>
      </c>
      <c r="D2058" s="14" t="str">
        <f t="shared" si="31"/>
        <v>Error?</v>
      </c>
    </row>
    <row r="2059" spans="1:4" x14ac:dyDescent="0.2">
      <c r="A2059" s="55">
        <v>1998</v>
      </c>
      <c r="B2059" s="1231">
        <f>'Cap Outlay Deprec 27'!L12</f>
        <v>583930</v>
      </c>
      <c r="C2059" s="14" t="s">
        <v>672</v>
      </c>
      <c r="D2059" s="14" t="str">
        <f t="shared" si="31"/>
        <v>Error?</v>
      </c>
    </row>
    <row r="2060" spans="1:4" x14ac:dyDescent="0.2">
      <c r="A2060" s="55">
        <v>1999</v>
      </c>
      <c r="B2060" s="1231">
        <f>'Cap Outlay Deprec 27'!L13</f>
        <v>127150</v>
      </c>
      <c r="C2060" s="14" t="s">
        <v>672</v>
      </c>
      <c r="D2060" s="14" t="str">
        <f t="shared" si="31"/>
        <v>Error?</v>
      </c>
    </row>
    <row r="2061" spans="1:4" x14ac:dyDescent="0.2">
      <c r="A2061" s="55">
        <v>2000</v>
      </c>
      <c r="B2061" s="1231">
        <f>'Cap Outlay Deprec 27'!L16</f>
        <v>5769077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86877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600000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35714</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630551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3411253</v>
      </c>
      <c r="C2551" s="14" t="s">
        <v>672</v>
      </c>
      <c r="D2551" s="14" t="str">
        <f t="shared" si="38"/>
        <v>Error?</v>
      </c>
    </row>
    <row r="2552" spans="1:4" x14ac:dyDescent="0.2">
      <c r="A2552" s="83">
        <v>2491</v>
      </c>
      <c r="D2552" s="14" t="str">
        <f t="shared" si="38"/>
        <v>OK</v>
      </c>
    </row>
    <row r="2553" spans="1:4" x14ac:dyDescent="0.2">
      <c r="A2553" s="55">
        <v>2492</v>
      </c>
      <c r="B2553" s="1231">
        <f>'Acct Summary 7-8'!C6</f>
        <v>6670787</v>
      </c>
      <c r="C2553" s="14" t="s">
        <v>672</v>
      </c>
      <c r="D2553" s="14" t="str">
        <f t="shared" si="38"/>
        <v>Error?</v>
      </c>
    </row>
    <row r="2554" spans="1:4" x14ac:dyDescent="0.2">
      <c r="A2554" s="55">
        <v>2493</v>
      </c>
      <c r="B2554" s="1231">
        <f>'Acct Summary 7-8'!C7</f>
        <v>1140455</v>
      </c>
      <c r="C2554" s="14" t="s">
        <v>672</v>
      </c>
      <c r="D2554" s="14" t="str">
        <f t="shared" si="38"/>
        <v>Error?</v>
      </c>
    </row>
    <row r="2555" spans="1:4" x14ac:dyDescent="0.2">
      <c r="A2555" s="55">
        <v>2494</v>
      </c>
      <c r="B2555" s="1231">
        <f>'Acct Summary 7-8'!C8</f>
        <v>11229995</v>
      </c>
      <c r="C2555" s="14" t="s">
        <v>672</v>
      </c>
      <c r="D2555" s="14" t="str">
        <f t="shared" si="38"/>
        <v>Error?</v>
      </c>
    </row>
    <row r="2556" spans="1:4" x14ac:dyDescent="0.2">
      <c r="A2556" s="55">
        <v>2495</v>
      </c>
      <c r="B2556" s="1231">
        <f>'Acct Summary 7-8'!C12</f>
        <v>7476030</v>
      </c>
      <c r="C2556" s="14" t="s">
        <v>672</v>
      </c>
      <c r="D2556" s="14" t="str">
        <f t="shared" si="38"/>
        <v>Error?</v>
      </c>
    </row>
    <row r="2557" spans="1:4" x14ac:dyDescent="0.2">
      <c r="A2557" s="55">
        <v>2496</v>
      </c>
      <c r="B2557" s="1231">
        <f>'Acct Summary 7-8'!C13</f>
        <v>3928973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86877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11491880</v>
      </c>
      <c r="C2561" s="14" t="s">
        <v>672</v>
      </c>
      <c r="D2561" s="14" t="str">
        <f t="shared" si="39"/>
        <v>Error?</v>
      </c>
    </row>
    <row r="2562" spans="1:4" x14ac:dyDescent="0.2">
      <c r="A2562" s="55">
        <v>2501</v>
      </c>
      <c r="B2562" s="1231">
        <f>'Acct Summary 7-8'!C20</f>
        <v>-261885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327545</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327545</v>
      </c>
      <c r="C2568" s="14" t="s">
        <v>672</v>
      </c>
      <c r="D2568" s="14" t="str">
        <f t="shared" si="39"/>
        <v>Error?</v>
      </c>
    </row>
    <row r="2569" spans="1:4" x14ac:dyDescent="0.2">
      <c r="A2569" s="55">
        <v>2508</v>
      </c>
      <c r="B2569" s="1231">
        <f>'Acct Summary 7-8'!D13</f>
        <v>915287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915287</v>
      </c>
      <c r="C2573" s="14" t="s">
        <v>672</v>
      </c>
      <c r="D2573" s="14" t="str">
        <f t="shared" si="39"/>
        <v>Error?</v>
      </c>
    </row>
    <row r="2574" spans="1:4" x14ac:dyDescent="0.2">
      <c r="A2574" s="55">
        <v>2513</v>
      </c>
      <c r="B2574" s="1231">
        <f>'Acct Summary 7-8'!D20</f>
        <v>-587742</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126180</v>
      </c>
      <c r="C2591" s="14" t="s">
        <v>672</v>
      </c>
      <c r="D2591" s="14" t="str">
        <f t="shared" si="39"/>
        <v>Error?</v>
      </c>
    </row>
    <row r="2592" spans="1:4" x14ac:dyDescent="0.2">
      <c r="A2592" s="83">
        <v>2531</v>
      </c>
      <c r="D2592" s="14" t="str">
        <f t="shared" si="39"/>
        <v>OK</v>
      </c>
    </row>
    <row r="2593" spans="1:4" x14ac:dyDescent="0.2">
      <c r="A2593" s="55">
        <v>2532</v>
      </c>
      <c r="B2593" s="1231">
        <f>'Acct Summary 7-8'!F6</f>
        <v>271962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398142</v>
      </c>
      <c r="C2595" s="14" t="s">
        <v>672</v>
      </c>
      <c r="D2595" s="14" t="str">
        <f t="shared" si="39"/>
        <v>Error?</v>
      </c>
    </row>
    <row r="2596" spans="1:4" x14ac:dyDescent="0.2">
      <c r="A2596" s="55">
        <v>2535</v>
      </c>
      <c r="B2596" s="1231">
        <f>'Acct Summary 7-8'!F13</f>
        <v>392142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392142</v>
      </c>
      <c r="C2600" s="14" t="s">
        <v>672</v>
      </c>
      <c r="D2600" s="14" t="str">
        <f t="shared" si="39"/>
        <v>Error?</v>
      </c>
    </row>
    <row r="2601" spans="1:4" x14ac:dyDescent="0.2">
      <c r="A2601" s="55">
        <v>2540</v>
      </c>
      <c r="B2601" s="1231">
        <f>'Acct Summary 7-8'!F20</f>
        <v>6000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310750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310750</v>
      </c>
      <c r="C2606" s="14" t="s">
        <v>672</v>
      </c>
      <c r="D2606" s="14" t="str">
        <f t="shared" si="39"/>
        <v>Error?</v>
      </c>
    </row>
    <row r="2607" spans="1:4" x14ac:dyDescent="0.2">
      <c r="A2607" s="55">
        <v>2546</v>
      </c>
      <c r="B2607" s="1231">
        <f>'Acct Summary 7-8'!G12</f>
        <v>175647</v>
      </c>
      <c r="C2607" s="14" t="s">
        <v>672</v>
      </c>
      <c r="D2607" s="14" t="str">
        <f t="shared" si="39"/>
        <v>Error?</v>
      </c>
    </row>
    <row r="2608" spans="1:4" x14ac:dyDescent="0.2">
      <c r="A2608" s="55">
        <v>2547</v>
      </c>
      <c r="B2608" s="1231">
        <f>'Acct Summary 7-8'!G13</f>
        <v>230150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405797</v>
      </c>
      <c r="C2612" s="14" t="s">
        <v>672</v>
      </c>
      <c r="D2612" s="14" t="str">
        <f t="shared" si="39"/>
        <v>Error?</v>
      </c>
    </row>
    <row r="2613" spans="1:4" x14ac:dyDescent="0.2">
      <c r="A2613" s="55">
        <v>2552</v>
      </c>
      <c r="B2613" s="1231">
        <f>'Acct Summary 7-8'!G20</f>
        <v>-95047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86877</v>
      </c>
      <c r="C2789" s="14" t="s">
        <v>672</v>
      </c>
      <c r="D2789" s="14" t="str">
        <f t="shared" si="42"/>
        <v>Error?</v>
      </c>
    </row>
    <row r="2790" spans="1:4" x14ac:dyDescent="0.2">
      <c r="A2790" s="55">
        <v>2729</v>
      </c>
      <c r="B2790" s="1231">
        <f>'Expenditures 15-22'!E102</f>
        <v>86877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2096534</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2097257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106542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2097257</v>
      </c>
      <c r="D2912" s="14" t="str">
        <f t="shared" si="44"/>
        <v>Error?</v>
      </c>
    </row>
    <row r="2913" spans="1:4" x14ac:dyDescent="0.2">
      <c r="A2913" s="55">
        <v>2852</v>
      </c>
      <c r="B2913" s="1231">
        <f>'Assets-Liab 5-6'!I41</f>
        <v>2097257</v>
      </c>
      <c r="C2913" s="14" t="s">
        <v>672</v>
      </c>
      <c r="D2913" s="14" t="str">
        <f t="shared" si="44"/>
        <v>Error?</v>
      </c>
    </row>
    <row r="2914" spans="1:4" x14ac:dyDescent="0.2">
      <c r="A2914" s="55">
        <v>2853</v>
      </c>
      <c r="B2914" s="1231">
        <f>'Assets-Liab 5-6'!L33</f>
        <v>106542</v>
      </c>
      <c r="D2914" s="14" t="str">
        <f t="shared" si="44"/>
        <v>Error?</v>
      </c>
    </row>
    <row r="2915" spans="1:4" x14ac:dyDescent="0.2">
      <c r="A2915" s="83">
        <v>2854</v>
      </c>
      <c r="D2915" s="14" t="str">
        <f t="shared" si="44"/>
        <v>OK</v>
      </c>
    </row>
    <row r="2916" spans="1:4" x14ac:dyDescent="0.2">
      <c r="A2916" s="55">
        <v>2855</v>
      </c>
      <c r="B2916" s="1231">
        <f>'Assets-Liab 5-6'!L34</f>
        <v>106542</v>
      </c>
      <c r="C2916" s="14" t="s">
        <v>672</v>
      </c>
      <c r="D2916" s="14" t="str">
        <f t="shared" si="44"/>
        <v>Error?</v>
      </c>
    </row>
    <row r="2917" spans="1:4" x14ac:dyDescent="0.2">
      <c r="A2917" s="55">
        <v>2856</v>
      </c>
      <c r="B2917" s="1231">
        <f>'Assets-Liab 5-6'!L41</f>
        <v>106542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84653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2224</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84653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2224</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447740</v>
      </c>
      <c r="D3055" s="14" t="str">
        <f t="shared" si="46"/>
        <v>Error?</v>
      </c>
    </row>
    <row r="3056" spans="1:4" x14ac:dyDescent="0.2">
      <c r="A3056" s="55">
        <v>2995</v>
      </c>
      <c r="B3056" s="1231">
        <f>'Expenditures 15-22'!D10</f>
        <v>106830</v>
      </c>
      <c r="D3056" s="14" t="str">
        <f t="shared" si="46"/>
        <v>Error?</v>
      </c>
    </row>
    <row r="3057" spans="1:4" x14ac:dyDescent="0.2">
      <c r="A3057" s="55">
        <v>2996</v>
      </c>
      <c r="B3057" s="1231">
        <f>'Expenditures 15-22'!E10</f>
        <v>10079</v>
      </c>
      <c r="D3057" s="14" t="str">
        <f t="shared" si="46"/>
        <v>Error?</v>
      </c>
    </row>
    <row r="3058" spans="1:4" x14ac:dyDescent="0.2">
      <c r="A3058" s="55">
        <v>2997</v>
      </c>
      <c r="B3058" s="1231">
        <f>'Expenditures 15-22'!F10</f>
        <v>306774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3600</v>
      </c>
      <c r="D3060" s="14" t="str">
        <f t="shared" si="46"/>
        <v>Error?</v>
      </c>
    </row>
    <row r="3061" spans="1:4" x14ac:dyDescent="0.2">
      <c r="A3061" s="83">
        <v>3000</v>
      </c>
      <c r="D3061" s="14" t="str">
        <f t="shared" si="46"/>
        <v>OK</v>
      </c>
    </row>
    <row r="3062" spans="1:4" x14ac:dyDescent="0.2">
      <c r="A3062" s="55">
        <v>3001</v>
      </c>
      <c r="B3062" s="1231">
        <f>'Expenditures 15-22'!K10</f>
        <v>875023</v>
      </c>
      <c r="C3062" s="14" t="s">
        <v>672</v>
      </c>
      <c r="D3062" s="14" t="str">
        <f t="shared" si="46"/>
        <v>Error?</v>
      </c>
    </row>
    <row r="3063" spans="1:4" x14ac:dyDescent="0.2">
      <c r="A3063" s="83">
        <v>3002</v>
      </c>
      <c r="D3063" s="14" t="str">
        <f t="shared" si="46"/>
        <v>OK</v>
      </c>
    </row>
    <row r="3064" spans="1:4" x14ac:dyDescent="0.2">
      <c r="A3064" s="55">
        <v>3003</v>
      </c>
      <c r="B3064" s="1231">
        <f>'Expenditures 15-22'!D213</f>
        <v>29344</v>
      </c>
      <c r="D3064" s="14" t="str">
        <f t="shared" si="46"/>
        <v>Error?</v>
      </c>
    </row>
    <row r="3065" spans="1:4" x14ac:dyDescent="0.2">
      <c r="A3065" s="55">
        <v>3004</v>
      </c>
      <c r="B3065" s="1231">
        <f>'Expenditures 15-22'!K213</f>
        <v>29344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34557</v>
      </c>
      <c r="C3225" s="14" t="s">
        <v>672</v>
      </c>
      <c r="D3225" s="14" t="str">
        <f t="shared" si="49"/>
        <v>Error?</v>
      </c>
    </row>
    <row r="3226" spans="1:4" x14ac:dyDescent="0.2">
      <c r="A3226" s="55">
        <v>3165</v>
      </c>
      <c r="B3226" s="1231">
        <f>'Acct Summary 7-8'!I8</f>
        <v>34557</v>
      </c>
      <c r="C3226" s="14" t="s">
        <v>672</v>
      </c>
      <c r="D3226" s="14" t="str">
        <f t="shared" si="49"/>
        <v>Error?</v>
      </c>
    </row>
    <row r="3227" spans="1:4" x14ac:dyDescent="0.2">
      <c r="A3227" s="55">
        <v>3166</v>
      </c>
      <c r="B3227" s="1231">
        <f>'Acct Summary 7-8'!I20</f>
        <v>34557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600000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600000</v>
      </c>
      <c r="C3232" s="14" t="s">
        <v>672</v>
      </c>
      <c r="D3232" s="14" t="str">
        <f t="shared" si="49"/>
        <v>Error?</v>
      </c>
    </row>
    <row r="3233" spans="1:4" x14ac:dyDescent="0.2">
      <c r="A3233" s="55">
        <v>3172</v>
      </c>
      <c r="B3233" s="1231">
        <f>'Acct Summary 7-8'!C78</f>
        <v>338115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-587742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6000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-95047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900000</v>
      </c>
      <c r="C3317" s="14" t="s">
        <v>672</v>
      </c>
      <c r="D3317" s="14" t="str">
        <f t="shared" si="50"/>
        <v>Error?</v>
      </c>
    </row>
    <row r="3318" spans="1:4" x14ac:dyDescent="0.2">
      <c r="A3318" s="55">
        <v>3257</v>
      </c>
      <c r="B3318" s="1231">
        <f>'Acct Summary 7-8'!I76</f>
        <v>622527</v>
      </c>
      <c r="C3318" s="14" t="s">
        <v>672</v>
      </c>
      <c r="D3318" s="14" t="str">
        <f t="shared" si="50"/>
        <v>Error?</v>
      </c>
    </row>
    <row r="3319" spans="1:4" x14ac:dyDescent="0.2">
      <c r="A3319" s="55">
        <v>3258</v>
      </c>
      <c r="B3319" s="1231">
        <f>'Acct Summary 7-8'!I77</f>
        <v>277473</v>
      </c>
      <c r="C3319" s="14" t="s">
        <v>672</v>
      </c>
      <c r="D3319" s="14" t="str">
        <f t="shared" si="50"/>
        <v>Error?</v>
      </c>
    </row>
    <row r="3320" spans="1:4" x14ac:dyDescent="0.2">
      <c r="A3320" s="55">
        <v>3259</v>
      </c>
      <c r="B3320" s="1231">
        <f>'Acct Summary 7-8'!I78</f>
        <v>312030</v>
      </c>
      <c r="C3320" s="14" t="s">
        <v>672</v>
      </c>
      <c r="D3320" s="14" t="str">
        <f t="shared" si="50"/>
        <v>Error?</v>
      </c>
    </row>
    <row r="3321" spans="1:4" x14ac:dyDescent="0.2">
      <c r="A3321" s="55">
        <v>3260</v>
      </c>
      <c r="B3321" s="1231">
        <f>'Acct Summary 7-8'!I79</f>
        <v>1785227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2097257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1075328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185392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744247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2514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2007481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66910</v>
      </c>
      <c r="D3387" s="14" t="str">
        <f t="shared" si="51"/>
        <v>Error?</v>
      </c>
    </row>
    <row r="3388" spans="1:4" x14ac:dyDescent="0.2">
      <c r="A3388" s="55">
        <v>3327</v>
      </c>
      <c r="B3388" s="1231">
        <f>'Expenditures 15-22'!D211</f>
        <v>68843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66910</v>
      </c>
      <c r="C3390" s="14" t="s">
        <v>672</v>
      </c>
      <c r="D3390" s="14" t="str">
        <f t="shared" si="51"/>
        <v>Error?</v>
      </c>
    </row>
    <row r="3391" spans="1:4" x14ac:dyDescent="0.2">
      <c r="A3391" s="55">
        <v>3330</v>
      </c>
      <c r="B3391" s="1231">
        <f>'Expenditures 15-22'!K211</f>
        <v>68843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7500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373363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237</v>
      </c>
      <c r="D3417" s="14" t="str">
        <f t="shared" si="52"/>
        <v>Error?</v>
      </c>
    </row>
    <row r="3418" spans="1:4" x14ac:dyDescent="0.2">
      <c r="A3418" s="83">
        <v>3357</v>
      </c>
      <c r="D3418" s="14" t="str">
        <f t="shared" si="52"/>
        <v>OK</v>
      </c>
    </row>
    <row r="3419" spans="1:4" x14ac:dyDescent="0.2">
      <c r="A3419" s="55">
        <v>3358</v>
      </c>
      <c r="B3419" s="1231">
        <f>'Assets-Liab 5-6'!F4</f>
        <v>278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723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106542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153354</v>
      </c>
      <c r="C3446" s="14" t="s">
        <v>672</v>
      </c>
      <c r="D3446" s="14" t="str">
        <f t="shared" si="52"/>
        <v>Error?</v>
      </c>
    </row>
    <row r="3447" spans="1:4" x14ac:dyDescent="0.2">
      <c r="A3447" s="55">
        <v>3386</v>
      </c>
      <c r="B3447" s="1231">
        <f>'Tax Sched 24'!D16</f>
        <v>153354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205001</v>
      </c>
      <c r="C3449" s="14" t="s">
        <v>672</v>
      </c>
      <c r="D3449" s="14" t="str">
        <f t="shared" si="52"/>
        <v>Error?</v>
      </c>
    </row>
    <row r="3450" spans="1:4" x14ac:dyDescent="0.2">
      <c r="A3450" s="55">
        <v>3389</v>
      </c>
      <c r="B3450" s="1231">
        <f>'Tax Sched 24'!E16</f>
        <v>205001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716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128265</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128981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128981</v>
      </c>
      <c r="D3567" s="14" t="str">
        <f t="shared" si="54"/>
        <v>Error?</v>
      </c>
    </row>
    <row r="3568" spans="1:4" x14ac:dyDescent="0.2">
      <c r="A3568" s="55">
        <v>3507</v>
      </c>
      <c r="B3568" s="1231">
        <f>'Assets-Liab 5-6'!K41</f>
        <v>128981</v>
      </c>
      <c r="C3568" s="14" t="s">
        <v>672</v>
      </c>
      <c r="D3568" s="14" t="str">
        <f t="shared" si="54"/>
        <v>Error?</v>
      </c>
    </row>
    <row r="3569" spans="1:4" x14ac:dyDescent="0.2">
      <c r="A3569" s="55">
        <v>3508</v>
      </c>
      <c r="B3569" s="1231">
        <f>'Acct Summary 7-8'!K4</f>
        <v>31761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31761</v>
      </c>
      <c r="C3571" s="14" t="s">
        <v>672</v>
      </c>
      <c r="D3571" s="14" t="str">
        <f t="shared" si="54"/>
        <v>Error?</v>
      </c>
    </row>
    <row r="3572" spans="1:4" x14ac:dyDescent="0.2">
      <c r="A3572" s="55">
        <v>3511</v>
      </c>
      <c r="B3572" s="1231">
        <f>'Acct Summary 7-8'!K13</f>
        <v>51640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51640</v>
      </c>
      <c r="C3575" s="14" t="s">
        <v>672</v>
      </c>
      <c r="D3575" s="14" t="str">
        <f t="shared" si="54"/>
        <v>Error?</v>
      </c>
    </row>
    <row r="3576" spans="1:4" x14ac:dyDescent="0.2">
      <c r="A3576" s="55">
        <v>3515</v>
      </c>
      <c r="B3576" s="1231">
        <f>'Acct Summary 7-8'!K20</f>
        <v>-19879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-19879</v>
      </c>
      <c r="C3588" s="14" t="s">
        <v>672</v>
      </c>
      <c r="D3588" s="14" t="str">
        <f t="shared" si="55"/>
        <v>Error?</v>
      </c>
    </row>
    <row r="3589" spans="1:4" x14ac:dyDescent="0.2">
      <c r="A3589" s="55">
        <v>3528</v>
      </c>
      <c r="B3589" s="1231">
        <f>'Acct Summary 7-8'!K79</f>
        <v>148860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128981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9722</v>
      </c>
      <c r="D3631" s="14" t="str">
        <f t="shared" si="55"/>
        <v>Error?</v>
      </c>
    </row>
    <row r="3632" spans="1:4" x14ac:dyDescent="0.2">
      <c r="A3632" s="55">
        <v>3571</v>
      </c>
      <c r="B3632" s="1231">
        <f>'Expenditures 15-22'!E338</f>
        <v>41918</v>
      </c>
      <c r="D3632" s="14" t="str">
        <f t="shared" si="55"/>
        <v>Error?</v>
      </c>
    </row>
    <row r="3633" spans="1:4" x14ac:dyDescent="0.2">
      <c r="A3633" s="55">
        <v>3572</v>
      </c>
      <c r="B3633" s="1231">
        <f>'Expenditures 15-22'!E339</f>
        <v>51640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51640</v>
      </c>
      <c r="C3635" s="14" t="s">
        <v>672</v>
      </c>
      <c r="D3635" s="14" t="str">
        <f t="shared" si="55"/>
        <v>Error?</v>
      </c>
    </row>
    <row r="3636" spans="1:4" x14ac:dyDescent="0.2">
      <c r="A3636" s="55">
        <v>3575</v>
      </c>
      <c r="B3636" s="1231">
        <f>'Expenditures 15-22'!E354</f>
        <v>51640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9722</v>
      </c>
      <c r="C3668" s="14" t="s">
        <v>672</v>
      </c>
      <c r="D3668" s="14" t="str">
        <f t="shared" si="56"/>
        <v>Error?</v>
      </c>
    </row>
    <row r="3669" spans="1:4" x14ac:dyDescent="0.2">
      <c r="A3669" s="55">
        <v>3608</v>
      </c>
      <c r="B3669" s="1231">
        <f>'Expenditures 15-22'!K338</f>
        <v>41918</v>
      </c>
      <c r="C3669" s="14" t="s">
        <v>672</v>
      </c>
      <c r="D3669" s="14" t="str">
        <f t="shared" si="56"/>
        <v>Error?</v>
      </c>
    </row>
    <row r="3670" spans="1:4" x14ac:dyDescent="0.2">
      <c r="A3670" s="55">
        <v>3609</v>
      </c>
      <c r="B3670" s="1231">
        <f>'Expenditures 15-22'!K339</f>
        <v>51640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51640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51640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-19879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31496</v>
      </c>
      <c r="C3725" s="14" t="s">
        <v>672</v>
      </c>
      <c r="D3725" s="14" t="str">
        <f t="shared" si="57"/>
        <v>Error?</v>
      </c>
    </row>
    <row r="3726" spans="1:4" x14ac:dyDescent="0.2">
      <c r="A3726" s="55">
        <v>3665</v>
      </c>
      <c r="B3726" s="1231">
        <f>'Tax Sched 24'!D13</f>
        <v>31496</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35449</v>
      </c>
      <c r="C3728" s="14" t="s">
        <v>672</v>
      </c>
      <c r="D3728" s="14" t="str">
        <f t="shared" si="57"/>
        <v>Error?</v>
      </c>
    </row>
    <row r="3729" spans="1:4" x14ac:dyDescent="0.2">
      <c r="A3729" s="55">
        <v>3668</v>
      </c>
      <c r="B3729" s="1231">
        <f>'Tax Sched 24'!E13</f>
        <v>35449</v>
      </c>
      <c r="D3729" s="14" t="str">
        <f t="shared" si="57"/>
        <v>Error?</v>
      </c>
    </row>
    <row r="3730" spans="1:4" x14ac:dyDescent="0.2">
      <c r="A3730" s="55">
        <v>3669</v>
      </c>
      <c r="B3730" s="1231">
        <f>'ICR Computation 30'!E10</f>
        <v>288102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3435900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14665895</v>
      </c>
      <c r="C4122" s="14" t="s">
        <v>672</v>
      </c>
      <c r="D4122" s="14" t="str">
        <f t="shared" si="63"/>
        <v>Error?</v>
      </c>
    </row>
    <row r="4123" spans="1:4" x14ac:dyDescent="0.2">
      <c r="A4123" s="55">
        <v>4062</v>
      </c>
      <c r="B4123" s="1231">
        <f>'Acct Summary 7-8'!D10</f>
        <v>327545</v>
      </c>
      <c r="C4123" s="14" t="s">
        <v>672</v>
      </c>
      <c r="D4123" s="14" t="str">
        <f t="shared" si="63"/>
        <v>Error?</v>
      </c>
    </row>
    <row r="4124" spans="1:4" x14ac:dyDescent="0.2">
      <c r="A4124" s="55">
        <v>4063</v>
      </c>
      <c r="B4124" s="1231">
        <f>'Acct Summary 7-8'!E10</f>
        <v>8</v>
      </c>
      <c r="C4124" s="14" t="s">
        <v>672</v>
      </c>
      <c r="D4124" s="14" t="str">
        <f t="shared" si="63"/>
        <v>Error?</v>
      </c>
    </row>
    <row r="4125" spans="1:4" x14ac:dyDescent="0.2">
      <c r="A4125" s="55">
        <v>4064</v>
      </c>
      <c r="B4125" s="1231">
        <f>'Acct Summary 7-8'!F10</f>
        <v>398142</v>
      </c>
      <c r="C4125" s="14" t="s">
        <v>672</v>
      </c>
      <c r="D4125" s="14" t="str">
        <f t="shared" si="63"/>
        <v>Error?</v>
      </c>
    </row>
    <row r="4126" spans="1:4" x14ac:dyDescent="0.2">
      <c r="A4126" s="55">
        <v>4065</v>
      </c>
      <c r="B4126" s="1231">
        <f>'Acct Summary 7-8'!G10</f>
        <v>310750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34557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31761</v>
      </c>
      <c r="C4130" s="14" t="s">
        <v>672</v>
      </c>
      <c r="D4130" s="14" t="str">
        <f t="shared" si="63"/>
        <v>Error?</v>
      </c>
    </row>
    <row r="4131" spans="1:4" x14ac:dyDescent="0.2">
      <c r="A4131" s="55">
        <v>4070</v>
      </c>
      <c r="B4131" s="1231">
        <f>'Acct Summary 7-8'!C18</f>
        <v>3435900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14927780</v>
      </c>
      <c r="C4136" s="14" t="s">
        <v>672</v>
      </c>
      <c r="D4136" s="14" t="str">
        <f t="shared" si="63"/>
        <v>Error?</v>
      </c>
    </row>
    <row r="4137" spans="1:4" x14ac:dyDescent="0.2">
      <c r="A4137" s="55">
        <v>4076</v>
      </c>
      <c r="B4137" s="1231">
        <f>'Acct Summary 7-8'!D19</f>
        <v>915287</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392142</v>
      </c>
      <c r="C4139" s="14" t="s">
        <v>672</v>
      </c>
      <c r="D4139" s="14" t="str">
        <f t="shared" si="63"/>
        <v>Error?</v>
      </c>
    </row>
    <row r="4140" spans="1:4" x14ac:dyDescent="0.2">
      <c r="A4140" s="55">
        <v>4079</v>
      </c>
      <c r="B4140" s="1231">
        <f>'Acct Summary 7-8'!G19</f>
        <v>405797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51640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900000</v>
      </c>
      <c r="C4171" s="14" t="s">
        <v>672</v>
      </c>
      <c r="D4171" s="14" t="str">
        <f t="shared" si="64"/>
        <v>Error?</v>
      </c>
    </row>
    <row r="4172" spans="1:4" x14ac:dyDescent="0.2">
      <c r="A4172" s="55">
        <v>4111</v>
      </c>
      <c r="B4172" s="1231">
        <f>'Short-Term Long-Term Debt 25'!J49</f>
        <v>895755</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2960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3660</v>
      </c>
      <c r="C4268" s="14" t="s">
        <v>672</v>
      </c>
      <c r="D4268" s="14" t="str">
        <f t="shared" si="65"/>
        <v>Error?</v>
      </c>
    </row>
    <row r="4269" spans="1:5" x14ac:dyDescent="0.2">
      <c r="A4269" s="91">
        <v>4208</v>
      </c>
      <c r="B4269" s="1231">
        <f>'FP Info 3'!J16</f>
        <v>7509410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31738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112571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3519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213130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70897867</v>
      </c>
      <c r="D4995" s="14" t="str">
        <f t="shared" si="77"/>
        <v>Error?</v>
      </c>
    </row>
    <row r="4996" spans="1:4" x14ac:dyDescent="0.2">
      <c r="A4996" s="91">
        <v>4935</v>
      </c>
      <c r="B4996" s="1231">
        <f>'FP Info 3'!H31</f>
        <v>9783905.6460000016</v>
      </c>
      <c r="D4996" s="14" t="str">
        <f t="shared" si="77"/>
        <v>Error?</v>
      </c>
    </row>
    <row r="4997" spans="1:4" x14ac:dyDescent="0.2">
      <c r="A4997" s="91">
        <v>4936</v>
      </c>
      <c r="B4997" s="1231">
        <f>'FP Info 3'!H37</f>
        <v>900000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31496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1864564</v>
      </c>
      <c r="D5061" s="14" t="str">
        <f t="shared" si="78"/>
        <v>Error?</v>
      </c>
    </row>
    <row r="5062" spans="1:4" x14ac:dyDescent="0.2">
      <c r="A5062" s="83">
        <v>5001</v>
      </c>
      <c r="D5062" s="14" t="str">
        <f t="shared" si="78"/>
        <v>OK</v>
      </c>
    </row>
    <row r="5063" spans="1:4" x14ac:dyDescent="0.2">
      <c r="A5063" s="55">
        <v>5002</v>
      </c>
      <c r="B5063" s="1231">
        <f>'Revenues 9-14'!C7</f>
        <v>25197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1921257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587447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587447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271508</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271508</v>
      </c>
      <c r="C5087" s="14" t="s">
        <v>672</v>
      </c>
      <c r="D5087" s="14" t="str">
        <f t="shared" si="78"/>
        <v>Error?</v>
      </c>
    </row>
    <row r="5088" spans="1:4" x14ac:dyDescent="0.2">
      <c r="A5088" s="55">
        <v>5027</v>
      </c>
      <c r="B5088" s="1231">
        <f>'Revenues 9-14'!C65</f>
        <v>12083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12083</v>
      </c>
      <c r="C5090" s="14" t="s">
        <v>672</v>
      </c>
      <c r="D5090" s="14" t="str">
        <f t="shared" si="78"/>
        <v>Error?</v>
      </c>
    </row>
    <row r="5091" spans="1:4" x14ac:dyDescent="0.2">
      <c r="A5091" s="55">
        <v>5030</v>
      </c>
      <c r="B5091" s="1231">
        <f>'Revenues 9-14'!C70</f>
        <v>6271</v>
      </c>
      <c r="D5091" s="14" t="str">
        <f t="shared" si="78"/>
        <v>Error?</v>
      </c>
    </row>
    <row r="5092" spans="1:4" x14ac:dyDescent="0.2">
      <c r="A5092" s="55">
        <v>5031</v>
      </c>
      <c r="B5092" s="1231">
        <f>'Revenues 9-14'!C71</f>
        <v>30971</v>
      </c>
      <c r="D5092" s="14" t="str">
        <f t="shared" si="78"/>
        <v>Error?</v>
      </c>
    </row>
    <row r="5093" spans="1:4" x14ac:dyDescent="0.2">
      <c r="A5093" s="55">
        <v>5032</v>
      </c>
      <c r="B5093" s="1231">
        <f>'Revenues 9-14'!C72</f>
        <v>36</v>
      </c>
      <c r="D5093" s="14" t="str">
        <f t="shared" si="78"/>
        <v>Error?</v>
      </c>
    </row>
    <row r="5094" spans="1:4" x14ac:dyDescent="0.2">
      <c r="A5094" s="55">
        <v>5033</v>
      </c>
      <c r="B5094" s="1231">
        <f>'Revenues 9-14'!C73</f>
        <v>1470</v>
      </c>
      <c r="D5094" s="14" t="str">
        <f t="shared" si="78"/>
        <v>Error?</v>
      </c>
    </row>
    <row r="5095" spans="1:4" x14ac:dyDescent="0.2">
      <c r="A5095" s="55">
        <v>5034</v>
      </c>
      <c r="B5095" s="1231">
        <f>'Revenues 9-14'!C74</f>
        <v>2819</v>
      </c>
      <c r="D5095" s="14" t="str">
        <f t="shared" si="78"/>
        <v>Error?</v>
      </c>
    </row>
    <row r="5096" spans="1:4" x14ac:dyDescent="0.2">
      <c r="A5096" s="55">
        <v>5035</v>
      </c>
      <c r="B5096" s="1231">
        <f>'Revenues 9-14'!C75</f>
        <v>116448</v>
      </c>
      <c r="C5096" s="14" t="s">
        <v>672</v>
      </c>
      <c r="D5096" s="14" t="str">
        <f t="shared" si="78"/>
        <v>Error?</v>
      </c>
    </row>
    <row r="5097" spans="1:4" x14ac:dyDescent="0.2">
      <c r="A5097" s="55">
        <v>5036</v>
      </c>
      <c r="B5097" s="1231">
        <f>'Revenues 9-14'!C77</f>
        <v>16040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6293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1452</v>
      </c>
      <c r="D5101" s="14" t="str">
        <f t="shared" si="78"/>
        <v>Error?</v>
      </c>
    </row>
    <row r="5102" spans="1:4" x14ac:dyDescent="0.2">
      <c r="A5102" s="55">
        <v>5041</v>
      </c>
      <c r="B5102" s="1231">
        <f>'Revenues 9-14'!C82</f>
        <v>23785</v>
      </c>
      <c r="C5102" s="14" t="s">
        <v>672</v>
      </c>
      <c r="D5102" s="14" t="str">
        <f t="shared" si="78"/>
        <v>Error?</v>
      </c>
    </row>
    <row r="5103" spans="1:4" x14ac:dyDescent="0.2">
      <c r="A5103" s="55">
        <v>5042</v>
      </c>
      <c r="B5103" s="1231">
        <f>'Revenues 9-14'!C84</f>
        <v>33322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33322</v>
      </c>
      <c r="C5112" s="14" t="s">
        <v>672</v>
      </c>
      <c r="D5112" s="14" t="str">
        <f t="shared" si="78"/>
        <v>Error?</v>
      </c>
    </row>
    <row r="5113" spans="1:4" x14ac:dyDescent="0.2">
      <c r="A5113" s="55">
        <v>5052</v>
      </c>
      <c r="B5113" s="1231">
        <f>'Revenues 9-14'!C95</f>
        <v>2803</v>
      </c>
      <c r="D5113" s="14" t="str">
        <f t="shared" si="78"/>
        <v>Error?</v>
      </c>
    </row>
    <row r="5114" spans="1:4" x14ac:dyDescent="0.2">
      <c r="A5114" s="55">
        <v>5053</v>
      </c>
      <c r="B5114" s="1231">
        <f>'Revenues 9-14'!C96</f>
        <v>184149</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253821</v>
      </c>
      <c r="D5119" s="14" t="str">
        <f t="shared" ref="D5119:D5182" si="79">IF(ISBLANK(B5119),"OK",IF(A5119-B5119=0,"OK","Error?"))</f>
        <v>Error?</v>
      </c>
    </row>
    <row r="5120" spans="1:4" x14ac:dyDescent="0.2">
      <c r="A5120" s="55">
        <v>5059</v>
      </c>
      <c r="B5120" s="1231">
        <f>'Revenues 9-14'!C108</f>
        <v>445403</v>
      </c>
      <c r="C5120" s="14" t="s">
        <v>672</v>
      </c>
      <c r="D5120" s="14" t="str">
        <f t="shared" si="79"/>
        <v>Error?</v>
      </c>
    </row>
    <row r="5121" spans="1:4" x14ac:dyDescent="0.2">
      <c r="A5121" s="55">
        <v>5060</v>
      </c>
      <c r="B5121" s="1231">
        <f>'Revenues 9-14'!C109</f>
        <v>3411253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7500</v>
      </c>
      <c r="D5124" s="14" t="str">
        <f t="shared" si="79"/>
        <v>Error?</v>
      </c>
    </row>
    <row r="5125" spans="1:4" x14ac:dyDescent="0.2">
      <c r="A5125" s="55">
        <v>5064</v>
      </c>
      <c r="B5125" s="1231">
        <f>'Revenues 9-14'!C114</f>
        <v>7500</v>
      </c>
      <c r="C5125" s="14" t="s">
        <v>672</v>
      </c>
      <c r="D5125" s="14" t="str">
        <f t="shared" si="79"/>
        <v>Error?</v>
      </c>
    </row>
    <row r="5126" spans="1:4" x14ac:dyDescent="0.2">
      <c r="A5126" s="55">
        <v>5065</v>
      </c>
      <c r="B5126" s="1231">
        <f>'Revenues 9-14'!C117</f>
        <v>5610450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5823580</v>
      </c>
      <c r="C5132" s="14" t="s">
        <v>672</v>
      </c>
      <c r="D5132" s="14" t="str">
        <f t="shared" si="79"/>
        <v>Error?</v>
      </c>
    </row>
    <row r="5133" spans="1:4" x14ac:dyDescent="0.2">
      <c r="A5133" s="55">
        <v>5072</v>
      </c>
      <c r="B5133" s="1231">
        <f>'Revenues 9-14'!C124</f>
        <v>225975</v>
      </c>
      <c r="D5133" s="14" t="str">
        <f t="shared" si="79"/>
        <v>Error?</v>
      </c>
    </row>
    <row r="5134" spans="1:4" x14ac:dyDescent="0.2">
      <c r="A5134" s="55">
        <v>5073</v>
      </c>
      <c r="B5134" s="1231">
        <f>'Revenues 9-14'!C125</f>
        <v>177082</v>
      </c>
      <c r="D5134" s="14" t="str">
        <f t="shared" si="79"/>
        <v>Error?</v>
      </c>
    </row>
    <row r="5135" spans="1:4" x14ac:dyDescent="0.2">
      <c r="A5135" s="55">
        <v>5074</v>
      </c>
      <c r="B5135" s="1231">
        <f>'Revenues 9-14'!C126</f>
        <v>251359</v>
      </c>
      <c r="D5135" s="14" t="str">
        <f t="shared" si="79"/>
        <v>Error?</v>
      </c>
    </row>
    <row r="5136" spans="1:4" x14ac:dyDescent="0.2">
      <c r="A5136" s="83">
        <v>5075</v>
      </c>
      <c r="D5136" s="14" t="str">
        <f t="shared" si="79"/>
        <v>OK</v>
      </c>
    </row>
    <row r="5137" spans="1:4" x14ac:dyDescent="0.2">
      <c r="A5137" s="55">
        <v>5076</v>
      </c>
      <c r="B5137" s="1231">
        <f>'Revenues 9-14'!C127</f>
        <v>40494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694910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1778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4175</v>
      </c>
      <c r="D5167" s="14" t="str">
        <f t="shared" si="79"/>
        <v>Error?</v>
      </c>
    </row>
    <row r="5168" spans="1:4" x14ac:dyDescent="0.2">
      <c r="A5168" s="55">
        <v>5107</v>
      </c>
      <c r="B5168" s="1231">
        <f>'Revenues 9-14'!C147</f>
        <v>11625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134719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847207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6670787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380677</v>
      </c>
      <c r="D5239" s="14" t="str">
        <f t="shared" si="80"/>
        <v>Error?</v>
      </c>
    </row>
    <row r="5240" spans="1:4" x14ac:dyDescent="0.2">
      <c r="A5240" s="55">
        <v>5179</v>
      </c>
      <c r="B5240" s="1231">
        <f>'Revenues 9-14'!C195</f>
        <v>1641</v>
      </c>
      <c r="D5240" s="14" t="str">
        <f t="shared" si="80"/>
        <v>Error?</v>
      </c>
    </row>
    <row r="5241" spans="1:4" x14ac:dyDescent="0.2">
      <c r="A5241" s="55">
        <v>5180</v>
      </c>
      <c r="B5241" s="1231">
        <f>'Revenues 9-14'!C196</f>
        <v>94906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477224</v>
      </c>
      <c r="C5246" s="14" t="s">
        <v>672</v>
      </c>
      <c r="D5246" s="14" t="str">
        <f t="shared" si="80"/>
        <v>Error?</v>
      </c>
    </row>
    <row r="5247" spans="1:4" x14ac:dyDescent="0.2">
      <c r="A5247" s="55">
        <v>5186</v>
      </c>
      <c r="B5247" s="1231">
        <f>'Revenues 9-14'!C203</f>
        <v>515403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515403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1140455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1140455</v>
      </c>
      <c r="C5326" s="14" t="s">
        <v>672</v>
      </c>
      <c r="D5326" s="14" t="str">
        <f t="shared" si="82"/>
        <v>Error?</v>
      </c>
    </row>
    <row r="5327" spans="1:4" x14ac:dyDescent="0.2">
      <c r="A5327" s="55">
        <v>5266</v>
      </c>
      <c r="B5327" s="1231">
        <f>'Revenues 9-14'!C275</f>
        <v>11229995</v>
      </c>
      <c r="C5327" s="14" t="s">
        <v>672</v>
      </c>
      <c r="D5327" s="14" t="str">
        <f t="shared" si="82"/>
        <v>Error?</v>
      </c>
    </row>
    <row r="5328" spans="1:4" x14ac:dyDescent="0.2">
      <c r="A5328" s="55">
        <v>5267</v>
      </c>
      <c r="B5328" s="1231">
        <f>'Revenues 9-14'!D5</f>
        <v>314960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314960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603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603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725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11257</v>
      </c>
      <c r="D5354" s="14" t="str">
        <f t="shared" si="82"/>
        <v>Error?</v>
      </c>
    </row>
    <row r="5355" spans="1:4" x14ac:dyDescent="0.2">
      <c r="A5355" s="55">
        <v>5294</v>
      </c>
      <c r="B5355" s="1231">
        <f>'Revenues 9-14'!D108</f>
        <v>11982</v>
      </c>
      <c r="C5355" s="14" t="s">
        <v>672</v>
      </c>
      <c r="D5355" s="14" t="str">
        <f t="shared" si="82"/>
        <v>Error?</v>
      </c>
    </row>
    <row r="5356" spans="1:4" x14ac:dyDescent="0.2">
      <c r="A5356" s="55">
        <v>5295</v>
      </c>
      <c r="B5356" s="1231">
        <f>'Revenues 9-14'!D109</f>
        <v>327545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327545</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v>
      </c>
      <c r="C5552" s="14" t="s">
        <v>672</v>
      </c>
      <c r="D5552" s="14" t="str">
        <f t="shared" si="85"/>
        <v>Error?</v>
      </c>
    </row>
    <row r="5553" spans="1:4" x14ac:dyDescent="0.2">
      <c r="A5553" s="55">
        <v>5492</v>
      </c>
      <c r="B5553" s="1231">
        <f>'Revenues 9-14'!F5</f>
        <v>125984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125984</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98</v>
      </c>
      <c r="D5586" s="14" t="str">
        <f t="shared" si="86"/>
        <v>Error?</v>
      </c>
    </row>
    <row r="5587" spans="1:4" x14ac:dyDescent="0.2">
      <c r="A5587" s="55">
        <v>5526</v>
      </c>
      <c r="B5587" s="1231">
        <f>'Revenues 9-14'!F108</f>
        <v>98</v>
      </c>
      <c r="C5587" s="14" t="s">
        <v>672</v>
      </c>
      <c r="D5587" s="14" t="str">
        <f t="shared" si="86"/>
        <v>Error?</v>
      </c>
    </row>
    <row r="5588" spans="1:4" x14ac:dyDescent="0.2">
      <c r="A5588" s="55">
        <v>5527</v>
      </c>
      <c r="B5588" s="1231">
        <f>'Revenues 9-14'!F109</f>
        <v>126180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220402</v>
      </c>
      <c r="D5615" s="14" t="str">
        <f t="shared" si="86"/>
        <v>Error?</v>
      </c>
    </row>
    <row r="5616" spans="1:4" x14ac:dyDescent="0.2">
      <c r="A5616" s="83">
        <v>5555</v>
      </c>
      <c r="D5616" s="14" t="str">
        <f t="shared" si="86"/>
        <v>OK</v>
      </c>
    </row>
    <row r="5617" spans="1:4" x14ac:dyDescent="0.2">
      <c r="A5617" s="55">
        <v>5556</v>
      </c>
      <c r="B5617" s="1231">
        <f>'Revenues 9-14'!F152</f>
        <v>51560</v>
      </c>
      <c r="D5617" s="14" t="str">
        <f t="shared" si="86"/>
        <v>Error?</v>
      </c>
    </row>
    <row r="5618" spans="1:4" x14ac:dyDescent="0.2">
      <c r="A5618" s="55">
        <v>5557</v>
      </c>
      <c r="B5618" s="1231">
        <f>'Revenues 9-14'!F154</f>
        <v>271962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271962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271962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398142</v>
      </c>
      <c r="C5720" s="14" t="s">
        <v>672</v>
      </c>
      <c r="D5720" s="14" t="str">
        <f t="shared" si="88"/>
        <v>Error?</v>
      </c>
    </row>
    <row r="5721" spans="1:4" x14ac:dyDescent="0.2">
      <c r="A5721" s="55">
        <v>5660</v>
      </c>
      <c r="B5721" s="1231">
        <f>'Revenues 9-14'!G5</f>
        <v>153354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153354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306708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v>
      </c>
      <c r="C5730" s="14" t="s">
        <v>672</v>
      </c>
      <c r="D5730" s="14" t="str">
        <f t="shared" si="88"/>
        <v>Error?</v>
      </c>
    </row>
    <row r="5731" spans="1:4" x14ac:dyDescent="0.2">
      <c r="A5731" s="55">
        <v>5670</v>
      </c>
      <c r="B5731" s="1231">
        <f>'Revenues 9-14'!G65</f>
        <v>1542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1542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310750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31496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31496</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3061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3061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34557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31496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31496</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265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265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31761</v>
      </c>
      <c r="C6023" s="14" t="s">
        <v>672</v>
      </c>
      <c r="D6023" s="14" t="str">
        <f t="shared" si="93"/>
        <v>Error?</v>
      </c>
    </row>
    <row r="6024" spans="1:5" x14ac:dyDescent="0.2">
      <c r="A6024" s="55">
        <v>5963</v>
      </c>
      <c r="B6024" s="1231">
        <f>'Revenues 9-14'!G109</f>
        <v>310750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34557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31761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74881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56568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1156.6400000000001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140267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140267</v>
      </c>
      <c r="D6215" s="14" t="str">
        <f t="shared" si="96"/>
        <v>Error?</v>
      </c>
      <c r="E6215" s="14" t="s">
        <v>209</v>
      </c>
    </row>
    <row r="6216" spans="1:5" x14ac:dyDescent="0.2">
      <c r="A6216">
        <v>6155</v>
      </c>
      <c r="B6216" s="1231">
        <f>'Assets-Liab 5-6'!J41</f>
        <v>140267</v>
      </c>
      <c r="D6216" s="14" t="str">
        <f t="shared" si="96"/>
        <v>Error?</v>
      </c>
      <c r="E6216" s="14" t="s">
        <v>209</v>
      </c>
    </row>
    <row r="6217" spans="1:5" x14ac:dyDescent="0.2">
      <c r="A6217">
        <v>6156</v>
      </c>
      <c r="B6217" s="1231">
        <f>'Assets-Liab 5-6'!J4</f>
        <v>4</v>
      </c>
      <c r="D6217" s="14" t="str">
        <f t="shared" si="96"/>
        <v>Error?</v>
      </c>
      <c r="E6217" s="14" t="s">
        <v>209</v>
      </c>
    </row>
    <row r="6218" spans="1:5" x14ac:dyDescent="0.2">
      <c r="A6218">
        <v>6157</v>
      </c>
      <c r="B6218" s="1231">
        <f>'Assets-Liab 5-6'!J5</f>
        <v>140263</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204407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204407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204407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204938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204938</v>
      </c>
      <c r="D6229" s="14" t="str">
        <f t="shared" si="96"/>
        <v>Error?</v>
      </c>
      <c r="E6229" s="14" t="s">
        <v>209</v>
      </c>
    </row>
    <row r="6230" spans="1:5" x14ac:dyDescent="0.2">
      <c r="A6230">
        <v>6169</v>
      </c>
      <c r="B6230" s="1231">
        <f>'Acct Summary 7-8'!J20</f>
        <v>-531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22527</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-531</v>
      </c>
      <c r="D6263" s="14" t="str">
        <f t="shared" si="96"/>
        <v>Error?</v>
      </c>
      <c r="E6263" s="14" t="s">
        <v>209</v>
      </c>
    </row>
    <row r="6264" spans="1:5" x14ac:dyDescent="0.2">
      <c r="A6264">
        <v>6203</v>
      </c>
      <c r="B6264" s="1231">
        <f>'Acct Summary 7-8'!J79</f>
        <v>140798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140267</v>
      </c>
      <c r="D6266" s="14" t="str">
        <f t="shared" si="96"/>
        <v>Error?</v>
      </c>
      <c r="E6266" s="14" t="s">
        <v>209</v>
      </c>
    </row>
    <row r="6267" spans="1:5" x14ac:dyDescent="0.2">
      <c r="A6267">
        <v>6206</v>
      </c>
      <c r="B6267" s="1231">
        <f>'Acct Summary 7-8'!C82</f>
        <v>338115</v>
      </c>
      <c r="D6267" s="14" t="str">
        <f t="shared" si="96"/>
        <v>Error?</v>
      </c>
      <c r="E6267" s="14" t="s">
        <v>209</v>
      </c>
    </row>
    <row r="6268" spans="1:5" x14ac:dyDescent="0.2">
      <c r="A6268">
        <v>6207</v>
      </c>
      <c r="B6268" s="1231">
        <f>'Acct Summary 7-8'!D82</f>
        <v>-587742</v>
      </c>
      <c r="D6268" s="14" t="str">
        <f t="shared" si="96"/>
        <v>Error?</v>
      </c>
      <c r="E6268" s="14" t="s">
        <v>209</v>
      </c>
    </row>
    <row r="6269" spans="1:5" x14ac:dyDescent="0.2">
      <c r="A6269">
        <v>6208</v>
      </c>
      <c r="B6269" s="1231">
        <f>'Acct Summary 7-8'!E82</f>
        <v>8</v>
      </c>
      <c r="D6269" s="14" t="str">
        <f t="shared" si="96"/>
        <v>Error?</v>
      </c>
      <c r="E6269" s="14" t="s">
        <v>209</v>
      </c>
    </row>
    <row r="6270" spans="1:5" x14ac:dyDescent="0.2">
      <c r="A6270">
        <v>6209</v>
      </c>
      <c r="B6270" s="1231">
        <f>'Acct Summary 7-8'!F82</f>
        <v>6000</v>
      </c>
      <c r="D6270" s="14" t="str">
        <f t="shared" si="96"/>
        <v>Error?</v>
      </c>
      <c r="E6270" s="14" t="s">
        <v>209</v>
      </c>
    </row>
    <row r="6271" spans="1:5" x14ac:dyDescent="0.2">
      <c r="A6271">
        <v>6210</v>
      </c>
      <c r="B6271" s="1231">
        <f>'Acct Summary 7-8'!G82</f>
        <v>-95047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312030</v>
      </c>
      <c r="D6273" s="14" t="str">
        <f t="shared" si="97"/>
        <v>Error?</v>
      </c>
      <c r="E6273" s="14" t="s">
        <v>209</v>
      </c>
    </row>
    <row r="6274" spans="1:5" x14ac:dyDescent="0.2">
      <c r="A6274">
        <v>6213</v>
      </c>
      <c r="B6274" s="1231">
        <f>'Acct Summary 7-8'!J82</f>
        <v>-531</v>
      </c>
      <c r="D6274" s="14" t="str">
        <f t="shared" si="97"/>
        <v>Error?</v>
      </c>
      <c r="E6274" s="14" t="s">
        <v>209</v>
      </c>
    </row>
    <row r="6275" spans="1:5" x14ac:dyDescent="0.2">
      <c r="A6275">
        <v>6214</v>
      </c>
      <c r="B6275" s="1231">
        <f>'Acct Summary 7-8'!K82</f>
        <v>-19879</v>
      </c>
      <c r="D6275" s="14" t="str">
        <f t="shared" si="97"/>
        <v>Error?</v>
      </c>
      <c r="E6275" s="14" t="s">
        <v>209</v>
      </c>
    </row>
    <row r="6276" spans="1:5" x14ac:dyDescent="0.2">
      <c r="A6276">
        <v>6215</v>
      </c>
      <c r="B6276" s="1231">
        <f>'Acct Summary 7-8'!C83</f>
        <v>6.4359570734426053E-2</v>
      </c>
      <c r="D6276" s="14" t="str">
        <f t="shared" si="97"/>
        <v>Error?</v>
      </c>
      <c r="E6276" s="14" t="s">
        <v>209</v>
      </c>
    </row>
    <row r="6277" spans="1:5" x14ac:dyDescent="0.2">
      <c r="A6277">
        <v>6216</v>
      </c>
      <c r="B6277" s="1231">
        <f>'Acct Summary 7-8'!D83</f>
        <v>-5.0128959623356018</v>
      </c>
      <c r="D6277" s="14" t="str">
        <f t="shared" si="97"/>
        <v>Error?</v>
      </c>
      <c r="E6277" s="14" t="s">
        <v>209</v>
      </c>
    </row>
    <row r="6278" spans="1:5" x14ac:dyDescent="0.2">
      <c r="A6278">
        <v>6217</v>
      </c>
      <c r="B6278" s="1231">
        <f>'Acct Summary 7-8'!E83</f>
        <v>1.8845700824499411E-3</v>
      </c>
      <c r="D6278" s="14" t="str">
        <f t="shared" si="97"/>
        <v>Error?</v>
      </c>
      <c r="E6278" s="14" t="s">
        <v>209</v>
      </c>
    </row>
    <row r="6279" spans="1:5" x14ac:dyDescent="0.2">
      <c r="A6279">
        <v>6218</v>
      </c>
      <c r="B6279" s="1231">
        <f>'Acct Summary 7-8'!F83</f>
        <v>0.14501160092807425</v>
      </c>
      <c r="D6279" s="14" t="str">
        <f t="shared" si="97"/>
        <v>Error?</v>
      </c>
      <c r="E6279" s="14" t="s">
        <v>209</v>
      </c>
    </row>
    <row r="6280" spans="1:5" x14ac:dyDescent="0.2">
      <c r="A6280">
        <v>6219</v>
      </c>
      <c r="B6280" s="1231">
        <f>'Acct Summary 7-8'!G83</f>
        <v>-0.15073641941730329</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0.14878004936924755</v>
      </c>
      <c r="D6282" s="14" t="str">
        <f t="shared" si="97"/>
        <v>Error?</v>
      </c>
      <c r="E6282" s="14" t="s">
        <v>209</v>
      </c>
    </row>
    <row r="6283" spans="1:5" x14ac:dyDescent="0.2">
      <c r="A6283">
        <v>6222</v>
      </c>
      <c r="B6283" s="1231">
        <f>'Acct Summary 7-8'!J83</f>
        <v>-3.7856373915461229E-3</v>
      </c>
      <c r="D6283" s="14" t="str">
        <f t="shared" si="97"/>
        <v>Error?</v>
      </c>
      <c r="E6283" s="14" t="s">
        <v>209</v>
      </c>
    </row>
    <row r="6284" spans="1:5" x14ac:dyDescent="0.2">
      <c r="A6284">
        <v>6223</v>
      </c>
      <c r="B6284" s="1231">
        <f>'Acct Summary 7-8'!K83</f>
        <v>-0.1541234755506625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204144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204144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263</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263</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4630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204407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1778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204938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204407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189212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189212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15231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15231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495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495</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204938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204938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204938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204938</v>
      </c>
      <c r="D7224" s="14" t="str">
        <f t="shared" si="111"/>
        <v>Error?</v>
      </c>
    </row>
    <row r="7225" spans="1:4" x14ac:dyDescent="0.2">
      <c r="A7225">
        <v>7164</v>
      </c>
      <c r="B7225" s="1231">
        <f>'Expenditures 15-22'!K332</f>
        <v>-531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287639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4630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11625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16255</v>
      </c>
      <c r="D7719" s="14" t="str">
        <f t="shared" si="126"/>
        <v>Error?</v>
      </c>
      <c r="E7719" s="14" t="s">
        <v>988</v>
      </c>
    </row>
    <row r="7720" spans="1:6" x14ac:dyDescent="0.2">
      <c r="A7720">
        <v>7659</v>
      </c>
      <c r="B7720" s="1231">
        <f>'Rest Tax Levies-Tort Im 26'!H14</f>
        <v>25197</v>
      </c>
      <c r="D7720" s="14" t="str">
        <f t="shared" si="126"/>
        <v>Error?</v>
      </c>
      <c r="E7720" s="14" t="s">
        <v>988</v>
      </c>
    </row>
    <row r="7721" spans="1:6" x14ac:dyDescent="0.2">
      <c r="A7721">
        <v>7660</v>
      </c>
      <c r="B7721" s="1231">
        <f>'Rest Tax Levies-Tort Im 26'!K14</f>
        <v>16255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600000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2016-10-19T15:29:42Z</cp:lastPrinted>
  <dcterms:created xsi:type="dcterms:W3CDTF">2003-10-29T19:06:34Z</dcterms:created>
  <dcterms:modified xsi:type="dcterms:W3CDTF">2016-11-17T21:40:21Z</dcterms:modified>
</cp:coreProperties>
</file>